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codeName="ThisWorkbook" defaultThemeVersion="166925"/>
  <mc:AlternateContent xmlns:mc="http://schemas.openxmlformats.org/markup-compatibility/2006">
    <mc:Choice Requires="x15">
      <x15ac:absPath xmlns:x15ac="http://schemas.microsoft.com/office/spreadsheetml/2010/11/ac" url="https://trivallis.sharepoint.com/sites/Procurement/Shared Documents/TRIV2025-06  Royal Cottages Retaining Wall Tender/002 - Specifications/"/>
    </mc:Choice>
  </mc:AlternateContent>
  <xr:revisionPtr revIDLastSave="123" documentId="13_ncr:1_{D18436DD-A132-42C4-8884-9E3DDC3050B2}" xr6:coauthVersionLast="47" xr6:coauthVersionMax="47" xr10:uidLastSave="{D68E378E-77AE-443B-9B2D-B487666A545E}"/>
  <bookViews>
    <workbookView xWindow="-28920" yWindow="-120" windowWidth="29040" windowHeight="15720" activeTab="7" xr2:uid="{4D33A297-4F69-4119-B988-6E5E50D88845}"/>
  </bookViews>
  <sheets>
    <sheet name="Collection Point" sheetId="16" r:id="rId1"/>
    <sheet name="Block 19 - 21" sheetId="12" r:id="rId2"/>
    <sheet name="19 brookfield rd  (5)" sheetId="14" state="hidden" r:id="rId3"/>
    <sheet name="20 brookfield rd  (5)" sheetId="8" state="hidden" r:id="rId4"/>
    <sheet name="21 brookfield rd  (6)" sheetId="9" state="hidden" r:id="rId5"/>
    <sheet name="22brookfield rd  (7)" sheetId="10" state="hidden" r:id="rId6"/>
    <sheet name="Block 22 - 29 " sheetId="18" r:id="rId7"/>
    <sheet name="Block 30 - 38 " sheetId="20" r:id="rId8"/>
    <sheet name="Rear WHQS Work " sheetId="24" r:id="rId9"/>
  </sheets>
  <definedNames>
    <definedName name="_xlnm._FilterDatabase" localSheetId="2" hidden="1">'19 brookfield rd  (5)'!$A$1:$G$59</definedName>
    <definedName name="_xlnm._FilterDatabase" localSheetId="3" hidden="1">'20 brookfield rd  (5)'!$A$1:$G$59</definedName>
    <definedName name="_xlnm._FilterDatabase" localSheetId="4" hidden="1">'21 brookfield rd  (6)'!$A$1:$G$59</definedName>
    <definedName name="_xlnm._FilterDatabase" localSheetId="5" hidden="1">'22brookfield rd  (7)'!$A$1:$G$59</definedName>
    <definedName name="_xlnm._FilterDatabase" localSheetId="1" hidden="1">'Block 19 - 21'!$A$1:$G$61</definedName>
    <definedName name="_xlnm._FilterDatabase" localSheetId="6" hidden="1">'Block 22 - 29 '!$A$1:$G$61</definedName>
    <definedName name="_xlnm._FilterDatabase" localSheetId="7" hidden="1">'Block 30 - 38 '!$A$1:$G$61</definedName>
    <definedName name="_xlnm._FilterDatabase" localSheetId="8" hidden="1">'Rear WHQS Work '!$A$1:$G$61</definedName>
    <definedName name="_xlnm.Print_Area" localSheetId="2">'19 brookfield rd  (5)'!$A$1:$G$59</definedName>
    <definedName name="_xlnm.Print_Area" localSheetId="3">'20 brookfield rd  (5)'!$A$1:$G$59</definedName>
    <definedName name="_xlnm.Print_Area" localSheetId="4">'21 brookfield rd  (6)'!$A$1:$G$59</definedName>
    <definedName name="_xlnm.Print_Area" localSheetId="5">'22brookfield rd  (7)'!$A$1:$G$59</definedName>
    <definedName name="_xlnm.Print_Area" localSheetId="1">'Block 19 - 21'!$A$1:$G$61</definedName>
    <definedName name="_xlnm.Print_Area" localSheetId="6">'Block 22 - 29 '!$A$1:$G$61</definedName>
    <definedName name="_xlnm.Print_Area" localSheetId="7">'Block 30 - 38 '!$A$1:$G$61</definedName>
    <definedName name="_xlnm.Print_Area" localSheetId="8">'Rear WHQS Work '!$A$1:$G$61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24" l="1"/>
  <c r="F59" i="20"/>
  <c r="F59" i="18"/>
  <c r="F59" i="12"/>
  <c r="F60" i="24" l="1"/>
  <c r="F58" i="24"/>
  <c r="F57" i="24"/>
  <c r="F56" i="24"/>
  <c r="F55" i="24"/>
  <c r="F54" i="24"/>
  <c r="F53" i="24"/>
  <c r="F52" i="24"/>
  <c r="F51" i="24"/>
  <c r="F50" i="24"/>
  <c r="F49" i="24"/>
  <c r="F48" i="24"/>
  <c r="F47" i="24"/>
  <c r="F46" i="24"/>
  <c r="F45" i="24"/>
  <c r="F44" i="24"/>
  <c r="F42" i="24"/>
  <c r="F41" i="24"/>
  <c r="F40" i="24"/>
  <c r="F39" i="24"/>
  <c r="F38" i="24"/>
  <c r="F37" i="24"/>
  <c r="F36" i="24"/>
  <c r="F35" i="24"/>
  <c r="F34" i="24"/>
  <c r="F32" i="24"/>
  <c r="F31" i="24"/>
  <c r="F30" i="24"/>
  <c r="F29" i="24"/>
  <c r="F28" i="24"/>
  <c r="F27" i="24"/>
  <c r="F25" i="24"/>
  <c r="F24" i="24"/>
  <c r="F23" i="24"/>
  <c r="F21" i="24"/>
  <c r="F20" i="24"/>
  <c r="F19" i="24"/>
  <c r="F18" i="24"/>
  <c r="F17" i="24"/>
  <c r="F16" i="24"/>
  <c r="F15" i="24"/>
  <c r="F14" i="24"/>
  <c r="F12" i="24"/>
  <c r="F10" i="24"/>
  <c r="F9" i="24"/>
  <c r="F8" i="24"/>
  <c r="F7" i="24"/>
  <c r="F60" i="20"/>
  <c r="F58" i="20"/>
  <c r="F57" i="20"/>
  <c r="F56" i="20"/>
  <c r="F55" i="20"/>
  <c r="F54" i="20"/>
  <c r="F53" i="20"/>
  <c r="F52" i="20"/>
  <c r="F51" i="20"/>
  <c r="F50" i="20"/>
  <c r="F49" i="20"/>
  <c r="F48" i="20"/>
  <c r="F47" i="20"/>
  <c r="F46" i="20"/>
  <c r="F45" i="20"/>
  <c r="F44" i="20"/>
  <c r="F42" i="20"/>
  <c r="F41" i="20"/>
  <c r="F40" i="20"/>
  <c r="F39" i="20"/>
  <c r="F38" i="20"/>
  <c r="F37" i="20"/>
  <c r="F36" i="20"/>
  <c r="F35" i="20"/>
  <c r="F34" i="20"/>
  <c r="F32" i="20"/>
  <c r="F31" i="20"/>
  <c r="F30" i="20"/>
  <c r="F29" i="20"/>
  <c r="F28" i="20"/>
  <c r="F27" i="20"/>
  <c r="F25" i="20"/>
  <c r="F24" i="20"/>
  <c r="F23" i="20"/>
  <c r="F21" i="20"/>
  <c r="F20" i="20"/>
  <c r="F19" i="20"/>
  <c r="F18" i="20"/>
  <c r="F17" i="20"/>
  <c r="F16" i="20"/>
  <c r="F15" i="20"/>
  <c r="F14" i="20"/>
  <c r="F12" i="20"/>
  <c r="F10" i="20"/>
  <c r="F9" i="20"/>
  <c r="F8" i="20"/>
  <c r="F7" i="20"/>
  <c r="F60" i="18"/>
  <c r="F58" i="18"/>
  <c r="F57" i="18"/>
  <c r="F56" i="18"/>
  <c r="F55" i="18"/>
  <c r="F54" i="18"/>
  <c r="F53" i="18"/>
  <c r="F52" i="18"/>
  <c r="F51" i="18"/>
  <c r="F50" i="18"/>
  <c r="F49" i="18"/>
  <c r="F48" i="18"/>
  <c r="F47" i="18"/>
  <c r="F46" i="18"/>
  <c r="F45" i="18"/>
  <c r="F44" i="18"/>
  <c r="F42" i="18"/>
  <c r="F41" i="18"/>
  <c r="F40" i="18"/>
  <c r="F39" i="18"/>
  <c r="F38" i="18"/>
  <c r="F37" i="18"/>
  <c r="F36" i="18"/>
  <c r="F35" i="18"/>
  <c r="F34" i="18"/>
  <c r="F32" i="18"/>
  <c r="F31" i="18"/>
  <c r="F30" i="18"/>
  <c r="F29" i="18"/>
  <c r="F28" i="18"/>
  <c r="F27" i="18"/>
  <c r="F25" i="18"/>
  <c r="F24" i="18"/>
  <c r="F23" i="18"/>
  <c r="F21" i="18"/>
  <c r="F20" i="18"/>
  <c r="F19" i="18"/>
  <c r="F18" i="18"/>
  <c r="F17" i="18"/>
  <c r="F16" i="18"/>
  <c r="F15" i="18"/>
  <c r="F14" i="18"/>
  <c r="F12" i="18"/>
  <c r="F10" i="18"/>
  <c r="F9" i="18"/>
  <c r="F8" i="18"/>
  <c r="F7" i="18"/>
  <c r="F58" i="12"/>
  <c r="F58" i="14"/>
  <c r="F57" i="14"/>
  <c r="F56" i="14"/>
  <c r="F55" i="14"/>
  <c r="F54" i="14"/>
  <c r="F53" i="14"/>
  <c r="F52" i="14"/>
  <c r="F51" i="14"/>
  <c r="F50" i="14"/>
  <c r="F49" i="14"/>
  <c r="F48" i="14"/>
  <c r="F47" i="14"/>
  <c r="F46" i="14"/>
  <c r="F45" i="14"/>
  <c r="F44" i="14"/>
  <c r="F42" i="14"/>
  <c r="F41" i="14"/>
  <c r="F40" i="14"/>
  <c r="F39" i="14"/>
  <c r="F38" i="14"/>
  <c r="F37" i="14"/>
  <c r="F36" i="14"/>
  <c r="F35" i="14"/>
  <c r="F34" i="14"/>
  <c r="F32" i="14"/>
  <c r="F31" i="14"/>
  <c r="F30" i="14"/>
  <c r="F29" i="14"/>
  <c r="F28" i="14"/>
  <c r="F27" i="14"/>
  <c r="F25" i="14"/>
  <c r="F24" i="14"/>
  <c r="F23" i="14"/>
  <c r="F21" i="14"/>
  <c r="F20" i="14"/>
  <c r="F19" i="14"/>
  <c r="F18" i="14"/>
  <c r="F17" i="14"/>
  <c r="F16" i="14"/>
  <c r="F15" i="14"/>
  <c r="F14" i="14"/>
  <c r="F12" i="14"/>
  <c r="F10" i="14"/>
  <c r="F9" i="14"/>
  <c r="F8" i="14"/>
  <c r="F7" i="14"/>
  <c r="F60" i="12"/>
  <c r="F57" i="12"/>
  <c r="F56" i="12"/>
  <c r="F55" i="12"/>
  <c r="F54" i="12"/>
  <c r="F53" i="12"/>
  <c r="F52" i="12"/>
  <c r="F51" i="12"/>
  <c r="F50" i="12"/>
  <c r="F49" i="12"/>
  <c r="F48" i="12"/>
  <c r="F47" i="12"/>
  <c r="F46" i="12"/>
  <c r="F45" i="12"/>
  <c r="F44" i="12"/>
  <c r="F42" i="12"/>
  <c r="F41" i="12"/>
  <c r="F40" i="12"/>
  <c r="F39" i="12"/>
  <c r="F38" i="12"/>
  <c r="F37" i="12"/>
  <c r="F36" i="12"/>
  <c r="F35" i="12"/>
  <c r="F34" i="12"/>
  <c r="F32" i="12"/>
  <c r="F31" i="12"/>
  <c r="F30" i="12"/>
  <c r="F29" i="12"/>
  <c r="F28" i="12"/>
  <c r="F27" i="12"/>
  <c r="F25" i="12"/>
  <c r="F24" i="12"/>
  <c r="F23" i="12"/>
  <c r="F21" i="12"/>
  <c r="F20" i="12"/>
  <c r="F19" i="12"/>
  <c r="F18" i="12"/>
  <c r="F17" i="12"/>
  <c r="F16" i="12"/>
  <c r="F15" i="12"/>
  <c r="F14" i="12"/>
  <c r="F12" i="12"/>
  <c r="F10" i="12"/>
  <c r="F9" i="12"/>
  <c r="F8" i="12"/>
  <c r="F7" i="12"/>
  <c r="F58" i="10"/>
  <c r="F57" i="10"/>
  <c r="F56" i="10"/>
  <c r="F55" i="10"/>
  <c r="F54" i="10"/>
  <c r="F53" i="10"/>
  <c r="F52" i="10"/>
  <c r="F51" i="10"/>
  <c r="F50" i="10"/>
  <c r="F49" i="10"/>
  <c r="F48" i="10"/>
  <c r="F47" i="10"/>
  <c r="F46" i="10"/>
  <c r="F45" i="10"/>
  <c r="F44" i="10"/>
  <c r="F42" i="10"/>
  <c r="F41" i="10"/>
  <c r="F40" i="10"/>
  <c r="F39" i="10"/>
  <c r="F38" i="10"/>
  <c r="F37" i="10"/>
  <c r="F36" i="10"/>
  <c r="F35" i="10"/>
  <c r="F34" i="10"/>
  <c r="F32" i="10"/>
  <c r="F31" i="10"/>
  <c r="F30" i="10"/>
  <c r="F29" i="10"/>
  <c r="F28" i="10"/>
  <c r="F27" i="10"/>
  <c r="F25" i="10"/>
  <c r="F24" i="10"/>
  <c r="F23" i="10"/>
  <c r="F21" i="10"/>
  <c r="F20" i="10"/>
  <c r="F19" i="10"/>
  <c r="F18" i="10"/>
  <c r="F17" i="10"/>
  <c r="F16" i="10"/>
  <c r="F15" i="10"/>
  <c r="F14" i="10"/>
  <c r="F12" i="10"/>
  <c r="F10" i="10"/>
  <c r="F9" i="10"/>
  <c r="F8" i="10"/>
  <c r="F7" i="10"/>
  <c r="F58" i="9"/>
  <c r="F57" i="9"/>
  <c r="F56" i="9"/>
  <c r="F55" i="9"/>
  <c r="F54" i="9"/>
  <c r="F53" i="9"/>
  <c r="F52" i="9"/>
  <c r="F51" i="9"/>
  <c r="F50" i="9"/>
  <c r="F49" i="9"/>
  <c r="F48" i="9"/>
  <c r="F47" i="9"/>
  <c r="F46" i="9"/>
  <c r="F45" i="9"/>
  <c r="F44" i="9"/>
  <c r="F42" i="9"/>
  <c r="F41" i="9"/>
  <c r="F40" i="9"/>
  <c r="F39" i="9"/>
  <c r="F38" i="9"/>
  <c r="F37" i="9"/>
  <c r="F36" i="9"/>
  <c r="F35" i="9"/>
  <c r="F34" i="9"/>
  <c r="F32" i="9"/>
  <c r="F31" i="9"/>
  <c r="F30" i="9"/>
  <c r="F29" i="9"/>
  <c r="F28" i="9"/>
  <c r="F27" i="9"/>
  <c r="F25" i="9"/>
  <c r="F24" i="9"/>
  <c r="F23" i="9"/>
  <c r="F21" i="9"/>
  <c r="F20" i="9"/>
  <c r="F19" i="9"/>
  <c r="F18" i="9"/>
  <c r="F17" i="9"/>
  <c r="F16" i="9"/>
  <c r="F15" i="9"/>
  <c r="F14" i="9"/>
  <c r="F12" i="9"/>
  <c r="F10" i="9"/>
  <c r="F9" i="9"/>
  <c r="F8" i="9"/>
  <c r="F7" i="9"/>
  <c r="F58" i="8"/>
  <c r="F57" i="8"/>
  <c r="F56" i="8"/>
  <c r="F55" i="8"/>
  <c r="F54" i="8"/>
  <c r="F53" i="8"/>
  <c r="F52" i="8"/>
  <c r="F51" i="8"/>
  <c r="F50" i="8"/>
  <c r="F49" i="8"/>
  <c r="F48" i="8"/>
  <c r="F47" i="8"/>
  <c r="F46" i="8"/>
  <c r="F45" i="8"/>
  <c r="F44" i="8"/>
  <c r="F42" i="8"/>
  <c r="F41" i="8"/>
  <c r="F40" i="8"/>
  <c r="F39" i="8"/>
  <c r="F38" i="8"/>
  <c r="F37" i="8"/>
  <c r="F36" i="8"/>
  <c r="F35" i="8"/>
  <c r="F34" i="8"/>
  <c r="F32" i="8"/>
  <c r="F31" i="8"/>
  <c r="F30" i="8"/>
  <c r="F29" i="8"/>
  <c r="F28" i="8"/>
  <c r="F27" i="8"/>
  <c r="F25" i="8"/>
  <c r="F24" i="8"/>
  <c r="F23" i="8"/>
  <c r="F21" i="8"/>
  <c r="F20" i="8"/>
  <c r="F19" i="8"/>
  <c r="F18" i="8"/>
  <c r="F17" i="8"/>
  <c r="F16" i="8"/>
  <c r="F15" i="8"/>
  <c r="F14" i="8"/>
  <c r="F12" i="8"/>
  <c r="F10" i="8"/>
  <c r="F9" i="8"/>
  <c r="F8" i="8"/>
  <c r="F7" i="8"/>
  <c r="F61" i="24" l="1"/>
  <c r="E13" i="16" s="1"/>
  <c r="F61" i="20"/>
  <c r="E11" i="16" s="1"/>
  <c r="F61" i="18"/>
  <c r="E9" i="16" s="1"/>
  <c r="F59" i="10"/>
  <c r="F59" i="8"/>
  <c r="F59" i="14"/>
  <c r="F59" i="9"/>
  <c r="F61" i="12"/>
  <c r="E7" i="16" s="1"/>
  <c r="C15" i="16" l="1"/>
</calcChain>
</file>

<file path=xl/sharedStrings.xml><?xml version="1.0" encoding="utf-8"?>
<sst xmlns="http://schemas.openxmlformats.org/spreadsheetml/2006/main" count="1354" uniqueCount="102">
  <si>
    <t>Trivallis.</t>
  </si>
  <si>
    <t>Collection Point</t>
  </si>
  <si>
    <t>Collection Page</t>
  </si>
  <si>
    <t>Royal Cottages - Retaining and Boundary Walls</t>
  </si>
  <si>
    <t>Block 19 - 21</t>
  </si>
  <si>
    <t>Block 22 - 27</t>
  </si>
  <si>
    <t>Block 30 - 35</t>
  </si>
  <si>
    <t>WHQS Rear Works</t>
  </si>
  <si>
    <t>Total Cost</t>
  </si>
  <si>
    <t>Please complete the yellow fields with your rates in all the tabs, relating to the blocks and rear work, the calculations on this page are automatic and should not be amended.</t>
  </si>
  <si>
    <t>Royal Cottages - Retaining and Boundary Walls (Block 19 - 21)</t>
  </si>
  <si>
    <t>Quantity</t>
  </si>
  <si>
    <t>Total 
Rate</t>
  </si>
  <si>
    <t>Budget Code  Planned/WOA / Voids / Repairs / Related Assets</t>
  </si>
  <si>
    <t xml:space="preserve">Rate Number </t>
  </si>
  <si>
    <t>DESCRIPTION OF WORKS</t>
  </si>
  <si>
    <t>Unit</t>
  </si>
  <si>
    <t>Rate</t>
  </si>
  <si>
    <t xml:space="preserve">GENERALLY </t>
  </si>
  <si>
    <t>Photograph and record the condition of all external pathways, gardens including boundary walls, neighbouring properties and highway etc. one set of photographs to be handed to the supervising officer prior to commencement of the works</t>
  </si>
  <si>
    <t>Item</t>
  </si>
  <si>
    <r>
      <t xml:space="preserve">N/A
</t>
    </r>
    <r>
      <rPr>
        <b/>
        <sz val="12"/>
        <color rgb="FFFF0000"/>
        <rFont val="Dubai Light"/>
        <family val="2"/>
      </rPr>
      <t>Include in rates below</t>
    </r>
  </si>
  <si>
    <t>N/A</t>
  </si>
  <si>
    <t>Planned</t>
  </si>
  <si>
    <t xml:space="preserve">Locate and identify the location of all incoming services and drainage etc., prior to commencement of excavation works - all services to be marked on site prior to excavation </t>
  </si>
  <si>
    <t>PATHS AND RAMPS</t>
  </si>
  <si>
    <t>Break out existing concrete ramp/path/slab &amp; alike including sub-base and path edgings: And dispose of all materials/debris off site</t>
  </si>
  <si>
    <t>M²</t>
  </si>
  <si>
    <t>Path: Construct path in 600 x 600 x 50mm paving slabs up to 1000mm wide on 150mm well compacted hardcore. To include all excavation,up to a minimum of 300mm and  hardcore up to 225mm  reinforcement and form work/Precast concrete path edging stones. Allow for flowpoint /another resin based  mortar , joint between edges of paving and wall and abutments &amp; alike.</t>
  </si>
  <si>
    <t>LM</t>
  </si>
  <si>
    <t>Path: Construct path in 600 x 600 x 50mm paving slabs up to 1200mm wide on 150mm well compacted hardcore. To include all excavation,up to a minimum of 300mm and  hard core up to 225mm  reinforcement and form work/Precast concrete path edging stones. Allow for flowpoint /another resin based  mortar , joint between edges of paving and wall and abutments &amp; alike.</t>
  </si>
  <si>
    <t xml:space="preserve">Provide ACO type drainage to path or ramp, new drainage to run/connect to nearest gulley pot with a 4 " connection  where applicable. 
Where Aco is at DPC leveI including for all necessary tanking &amp; mastic seals, cement pointing especially where new ACO abuts against building. This is to ensure that water runs directly into ACO to prevent possible future internal damp issues.  </t>
  </si>
  <si>
    <t>HANDRAILS AND GRABRAILS</t>
  </si>
  <si>
    <t>Handrails: Install single rail galvanised mild steel tubular handrails along entire length of new ramps, where new handrail is to sit on top of retaining wall at side of ramp, rail set at 900mm standard but not exceeding 1000mm height or unless otherwise instructed. New handrail upright rails to be cored and resin anchored into new ramps if requested Or into top of retaining walls at side of new ramps if requested
"Purposed made/pre-formed: Note Well- Key clamp type not to be used"</t>
  </si>
  <si>
    <t>WALLS</t>
  </si>
  <si>
    <t xml:space="preserve">Demolish 110mm thick garden walls inculding all foundtions  to enable ramp to be laid or new wall to be re-built: Remove and dispose of all debris from site. </t>
  </si>
  <si>
    <t xml:space="preserve">Demolish 225mm thick garden walls inculding all foundtions  to enable ramp to be laid or new wall to be re-built: Remove and dispose of all debris from site. </t>
  </si>
  <si>
    <t xml:space="preserve">Demolish 330mm thick garden walls inculding all foundtions  to enable ramp to be laid or new wall to be re-built: Remove and dispose of all debris from site. </t>
  </si>
  <si>
    <t xml:space="preserve">Demolish 457mm thick garden walls inculding all foundtions  to enable ramp to be laid or new wall to be re-built: Remove and dispose of all debris from site. </t>
  </si>
  <si>
    <t xml:space="preserve">Construct Retaining/Boundary Wall. Remove all topsoil to firm strata and construct new wall not exceeding 225mm including all hard core, reinforcement and formwork inclusive of excavations and foundations. Wall to be step back according to height.  Constructed from using either traditional 4 inch concrete block laid flat, engineering brick or both dependant on levels.  Make good all areas including joints to existing paving, excavated earth to be removed and re-used to make up to existing levels or disposed of. please allow for all movement ties and weepholes that may be needed </t>
  </si>
  <si>
    <t xml:space="preserve">Construct Retaining Wall. Remove all topsoil to firm strata and constrcut new wall not exceeding 330mm including all hard core, reinforcement and formwork inclusive of excavations and foundations.  Wall to be step back according to height.  Constructed from using either traditional 4 inch concrete block laid flat, engineering brick or both dependant on levels.  Make good all areas including joints to existing paving, excavated earth to be removed and re-used to make up to existing levels or disposed of. please allow for all movement ties and weepholes that may be needed </t>
  </si>
  <si>
    <t>Copings: Lay Face brick on edge coping complete with soild end cap coping (DO NOT FIT BRICK ON EDGE FOR LAST THREE BRICKS)</t>
  </si>
  <si>
    <t>Lm</t>
  </si>
  <si>
    <t>Piers: Rebuild 325mm square pillar, attached to new or existing wall and complete with pillar cap, pillar is to be designed to take weight of garden gate and alike.</t>
  </si>
  <si>
    <t>STEPS</t>
  </si>
  <si>
    <t>Steps: Break out any type of step, reform in 50mm thick slabs, brick on flat/edge riser, inclusive of all excavtions and hardcore, etc. with enlarged tread not exceeding 600mm going and 100mm rise, formwork, joints to existing paving and make good (measured per new step formed)</t>
  </si>
  <si>
    <t>No</t>
  </si>
  <si>
    <t>Step: Break out/fit new any type of step, reform in 50mm slabs, brick on flat/edge riser, inclusive of all excavtions and hardcore, etc with enlarged tread not exceeding 600mm going and 180mm rise, formwork, joints to existing paving and make good (measured per new step formed upto 1.2m wide).</t>
  </si>
  <si>
    <t xml:space="preserve">Extra Over items 30, 31, 32, 33 &amp; 34 for 0.150 x 0.600 concrete under each step to create a suitable base for external lift fixing </t>
  </si>
  <si>
    <t>GATES AND FENCING</t>
  </si>
  <si>
    <t>Gate: Remove &amp; dispose of existing timber/metal gate</t>
  </si>
  <si>
    <t>Gate: Supply and fit new thick guage galvanised mild steel powder-coated garden gate to give a clear 900mm opening unless otherwise instructed</t>
  </si>
  <si>
    <t>Fencing: Remove existing timber fence/chainlink fence and post's; dispose of</t>
  </si>
  <si>
    <t>Fencing: Remove hedge/bushings and alike; dispose of</t>
  </si>
  <si>
    <t>Fencing: Supply and fit galvanised mild steel powder-coated hoop top type fencing up to 1.2m high</t>
  </si>
  <si>
    <t>Fencing: Supply and fit galvanised mild steel powder-coated hoop top type fencing up to 0.9m high</t>
  </si>
  <si>
    <t>EXCAVATIONS AND DRAINAGE</t>
  </si>
  <si>
    <t>Excavation: Excavate and reduce levels up to 1 metre maximum depth inclusive of disposal off site of excess materials, Inclusive of topsoil</t>
  </si>
  <si>
    <t>M3</t>
  </si>
  <si>
    <t>Excess hard core: Lay extra hard core not exceeding 250mm average thickness, only used when excavating deeper to find solid ground</t>
  </si>
  <si>
    <r>
      <t xml:space="preserve">Soak ways: Excavate ground for soak away minimum 1 m3 complete with back filling using 20mm clean stone, lined with geo textile membrane and top soiled over. </t>
    </r>
    <r>
      <rPr>
        <b/>
        <sz val="12"/>
        <color rgb="FFFF0000"/>
        <rFont val="Dubai Light"/>
        <family val="2"/>
      </rPr>
      <t xml:space="preserve">Percolation test must be carried out and evidence shown to contacts manger </t>
    </r>
  </si>
  <si>
    <r>
      <t>Inspection Chamber: Raise/Lower existing levels of chamber complete with re-bedding existing cover.    [</t>
    </r>
    <r>
      <rPr>
        <b/>
        <sz val="12"/>
        <color rgb="FFFF0000"/>
        <rFont val="Dubai Light"/>
        <family val="2"/>
      </rPr>
      <t xml:space="preserve"> if the gully is a  new pvc</t>
    </r>
    <r>
      <rPr>
        <b/>
        <sz val="12"/>
        <rFont val="Dubai Light"/>
        <family val="2"/>
      </rPr>
      <t xml:space="preserve"> ] </t>
    </r>
  </si>
  <si>
    <t>Inspection Chamber: Extra over for renewing inspection chamber cover and frame with cast iron type.</t>
  </si>
  <si>
    <t xml:space="preserve">Land drain:- Provide 100mm perforated land drain behind retaining wall connecting to all weepholes or alike. Weepholes to be 1.8 m centre </t>
  </si>
  <si>
    <t>Gulley Pots: Install PVCU back inlet gulley pot while laying new ramp/path complete with re-connecting to existing pipe.</t>
  </si>
  <si>
    <t>Gulley Pots: Renew 110mm brown pvc drain pipe if and when required when installing a new gulley pot including all connectors and alike</t>
  </si>
  <si>
    <t>Precast concrete lintel above drain/manhole</t>
  </si>
  <si>
    <t>GENERALLY/MISALLIANCE</t>
  </si>
  <si>
    <t>Supply &amp; fit Path Edgings  900mm x 50mm x 150mm precast concrete edging stones (Rate is purely for making good and not to be used in conjunction with ramp, steps or wall rates as already included)</t>
  </si>
  <si>
    <t>Supply &amp; fit Path Edgings 900mm 50mm x 600mm precast concrete slabs as edging stones (Rate is purely for making good and not to be used in conjunction with ramp, steps or wall rates as already included)</t>
  </si>
  <si>
    <t>Rendering:  supply and fit new dush to new wall to match existing surrounding walls</t>
  </si>
  <si>
    <t>sq m</t>
  </si>
  <si>
    <t>Lay top soil and grass seeds to disturbed areas of garden when carrying out building works at garden level per tonne bag with grass seeds pro rata'd</t>
  </si>
  <si>
    <t>Tonne</t>
  </si>
  <si>
    <t>Rate to remove and  renew section of concrete path or alike including hard core, etc... - 100mm thick</t>
  </si>
  <si>
    <t>Rate to remove and  renew section of concrete path or alike including hard core, etc....- 150mm thick</t>
  </si>
  <si>
    <t>Rate to remove and  renew section of concrete path or alike including hard core, etc... - 225mm thick</t>
  </si>
  <si>
    <t xml:space="preserve">Supply and lay terran and decorative chippings as a finish </t>
  </si>
  <si>
    <t>Renew / relocate external tap</t>
  </si>
  <si>
    <t>Tarmac patching by new gate way and alike</t>
  </si>
  <si>
    <t xml:space="preserve">supply and fit temporary pathway while work is ongoing </t>
  </si>
  <si>
    <t xml:space="preserve">supply and fit temporary letter box while work is ongoing </t>
  </si>
  <si>
    <t xml:space="preserve">supply and fit washing line </t>
  </si>
  <si>
    <t xml:space="preserve">supply and fit temporary rotary line </t>
  </si>
  <si>
    <t xml:space="preserve">supply and fit new steel raft to support new wall  </t>
  </si>
  <si>
    <t>lm</t>
  </si>
  <si>
    <t>Traffic Management</t>
  </si>
  <si>
    <t>ITEM</t>
  </si>
  <si>
    <t>supply and fit new patio area  up to 10 sqm allow for up to 300mm dig  and  hardcore up to 225mm  reinforcement and form work/Precast concrete path edging stones. Allow for flowpoint /another resin based  mortar , joint between edges of paving and wall and abutments &amp; alike.</t>
  </si>
  <si>
    <t>sqm</t>
  </si>
  <si>
    <t>Provisional Estimated Total Cost of works=</t>
  </si>
  <si>
    <t>brookfield rd mardy  - Schedule of Rates</t>
  </si>
  <si>
    <t>Budget Code  Planed/WOA / Voids / Repairs / Related Assets</t>
  </si>
  <si>
    <t>Planed</t>
  </si>
  <si>
    <t>Path: Construct path in 600 x 600 x 50mm paving slabs up to 900mm wide on 150mm well compacted hardcore. To include all excavation,up to a minimum of 300mm and  hardcore up to 225mm  reinforcement and form work/Precast concrete path edging stones. Allow for flowpoint /another resin based  mortar , joint between edges of paving and wall and abutments &amp; alike.</t>
  </si>
  <si>
    <t>Royal Cottages - Retaining and Boundary Walls (Block 22 - 29)</t>
  </si>
  <si>
    <t xml:space="preserve">supply and fit new steel raft to support new wall </t>
  </si>
  <si>
    <t xml:space="preserve">Traffic Management </t>
  </si>
  <si>
    <t>Royal Cottages - Retaining and Boundary Walls (Block 30 - 38)</t>
  </si>
  <si>
    <t xml:space="preserve"> Item</t>
  </si>
  <si>
    <t>Royal Cottages - Retaining and Boundary Walls (Rear Works)</t>
  </si>
  <si>
    <t xml:space="preserve">Traffic Managament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</si>
</sst>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Red]\-&quot;£&quot;#,##0.00"/>
    <numFmt numFmtId="165" formatCode="_-&quot;£&quot;* #,##0.00_-;\-&quot;£&quot;* #,##0.00_-;_-&quot;£&quot;* &quot;-&quot;??_-;_-@_-"/>
    <numFmt numFmtId="166" formatCode="&quot;£&quot;#,##0.00;[Red]&quot;£&quot;#,##0.00"/>
  </numFmts>
  <fonts count="30">
    <font>
      <sz val="11"/>
      <color theme="1"/>
      <name val="Calibri"/>
      <family val="2"/>
      <scheme val="minor"/>
    </font>
    <font>
      <sz val="11"/>
      <color theme="1"/>
      <name val="Calibri"/>
      <family val="2"/>
      <scheme val="minor"/>
    </font>
    <font>
      <sz val="28"/>
      <color theme="0"/>
      <name val="Dubai Light"/>
      <family val="2"/>
    </font>
    <font>
      <b/>
      <sz val="18"/>
      <color indexed="8"/>
      <name val="Dubai Light"/>
      <family val="2"/>
    </font>
    <font>
      <sz val="11"/>
      <color theme="1"/>
      <name val="Dubai Light"/>
      <family val="2"/>
    </font>
    <font>
      <b/>
      <sz val="11"/>
      <color theme="0"/>
      <name val="Dubai Light"/>
      <family val="2"/>
    </font>
    <font>
      <b/>
      <sz val="12"/>
      <color theme="0"/>
      <name val="Dubai Light"/>
      <family val="2"/>
    </font>
    <font>
      <sz val="11"/>
      <color indexed="8"/>
      <name val="Dubai Light"/>
      <family val="2"/>
    </font>
    <font>
      <b/>
      <sz val="12"/>
      <name val="Dubai Light"/>
      <family val="2"/>
    </font>
    <font>
      <sz val="11"/>
      <color theme="0"/>
      <name val="Dubai Light"/>
      <family val="2"/>
    </font>
    <font>
      <b/>
      <sz val="11"/>
      <color theme="1"/>
      <name val="Dubai Light"/>
      <family val="2"/>
    </font>
    <font>
      <sz val="8"/>
      <name val="Arial"/>
      <family val="2"/>
    </font>
    <font>
      <sz val="12"/>
      <name val="Dubai Light"/>
      <family val="2"/>
    </font>
    <font>
      <sz val="12"/>
      <color indexed="8"/>
      <name val="Dubai Light"/>
      <family val="2"/>
    </font>
    <font>
      <b/>
      <sz val="12"/>
      <color rgb="FFFF0000"/>
      <name val="Dubai Light"/>
      <family val="2"/>
    </font>
    <font>
      <b/>
      <sz val="14"/>
      <color indexed="8"/>
      <name val="Dubai Light"/>
      <family val="2"/>
    </font>
    <font>
      <sz val="14"/>
      <color theme="1"/>
      <name val="Dubai Light"/>
      <family val="2"/>
    </font>
    <font>
      <sz val="14"/>
      <color rgb="FFFF0000"/>
      <name val="Dubai Light"/>
      <family val="2"/>
    </font>
    <font>
      <sz val="28"/>
      <color theme="0"/>
      <name val="Arial Rounded MT Bold"/>
      <family val="2"/>
    </font>
    <font>
      <sz val="22"/>
      <color theme="1"/>
      <name val="Calibri"/>
      <family val="2"/>
      <scheme val="minor"/>
    </font>
    <font>
      <sz val="28"/>
      <name val="Arial Rounded MT Bold"/>
      <family val="2"/>
    </font>
    <font>
      <b/>
      <u/>
      <sz val="16"/>
      <color indexed="8"/>
      <name val="Calibri"/>
      <family val="2"/>
    </font>
    <font>
      <b/>
      <sz val="12"/>
      <color indexed="8"/>
      <name val="Arial"/>
      <family val="2"/>
    </font>
    <font>
      <sz val="12"/>
      <color indexed="8"/>
      <name val="Calibri"/>
      <family val="2"/>
    </font>
    <font>
      <sz val="16"/>
      <color indexed="8"/>
      <name val="Calibri"/>
      <family val="2"/>
    </font>
    <font>
      <b/>
      <sz val="16"/>
      <color indexed="8"/>
      <name val="Arial"/>
      <family val="2"/>
    </font>
    <font>
      <b/>
      <sz val="14"/>
      <color rgb="FF000000"/>
      <name val="Arial"/>
      <family val="2"/>
    </font>
    <font>
      <sz val="12"/>
      <name val="Calibri"/>
      <family val="2"/>
    </font>
    <font>
      <b/>
      <sz val="16"/>
      <name val="Calibri"/>
      <family val="2"/>
    </font>
    <font>
      <b/>
      <sz val="11"/>
      <color theme="1"/>
      <name val="Calibri"/>
      <family val="2"/>
      <scheme val="minor"/>
    </font>
  </fonts>
  <fills count="13">
    <fill>
      <patternFill patternType="none"/>
    </fill>
    <fill>
      <patternFill patternType="gray125"/>
    </fill>
    <fill>
      <patternFill patternType="solid">
        <fgColor rgb="FFFFFFCC"/>
      </patternFill>
    </fill>
    <fill>
      <patternFill patternType="solid">
        <fgColor rgb="FF00B0DA"/>
        <bgColor indexed="64"/>
      </patternFill>
    </fill>
    <fill>
      <patternFill patternType="solid">
        <fgColor rgb="FF00B0F0"/>
        <bgColor indexed="64"/>
      </patternFill>
    </fill>
    <fill>
      <patternFill patternType="solid">
        <fgColor theme="8" tint="-0.249977111117893"/>
        <bgColor theme="4"/>
      </patternFill>
    </fill>
    <fill>
      <patternFill patternType="solid">
        <fgColor theme="4"/>
        <bgColor theme="4"/>
      </patternFill>
    </fill>
    <fill>
      <patternFill patternType="solid">
        <fgColor theme="9" tint="-0.249977111117893"/>
        <bgColor indexed="64"/>
      </patternFill>
    </fill>
    <fill>
      <patternFill patternType="solid">
        <fgColor theme="8" tint="-0.249977111117893"/>
        <bgColor indexed="64"/>
      </patternFill>
    </fill>
    <fill>
      <patternFill patternType="solid">
        <fgColor indexed="4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bgColor indexed="64"/>
      </patternFill>
    </fill>
  </fills>
  <borders count="51">
    <border>
      <left/>
      <right/>
      <top/>
      <bottom/>
      <diagonal/>
    </border>
    <border>
      <left style="medium">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rgb="FFB2B2B2"/>
      </left>
      <right/>
      <top/>
      <bottom style="thin">
        <color rgb="FFB2B2B2"/>
      </bottom>
      <diagonal/>
    </border>
    <border>
      <left style="dashed">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dotted">
        <color indexed="64"/>
      </left>
      <right style="dotted">
        <color indexed="64"/>
      </right>
      <top style="dotted">
        <color indexed="64"/>
      </top>
      <bottom style="dotted">
        <color indexed="64"/>
      </bottom>
      <diagonal/>
    </border>
    <border>
      <left style="thin">
        <color rgb="FFB2B2B2"/>
      </left>
      <right/>
      <top style="thin">
        <color rgb="FFB2B2B2"/>
      </top>
      <bottom style="thin">
        <color rgb="FFB2B2B2"/>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otted">
        <color indexed="64"/>
      </right>
      <top style="dotted">
        <color indexed="64"/>
      </top>
      <bottom style="dotted">
        <color indexed="64"/>
      </bottom>
      <diagonal/>
    </border>
    <border>
      <left style="thin">
        <color rgb="FFB2B2B2"/>
      </left>
      <right/>
      <top style="thin">
        <color rgb="FFB2B2B2"/>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bottom style="medium">
        <color rgb="FFFF0000"/>
      </bottom>
      <diagonal/>
    </border>
    <border>
      <left style="medium">
        <color rgb="FFFF0000"/>
      </left>
      <right style="medium">
        <color rgb="FFFF0000"/>
      </right>
      <top/>
      <bottom style="medium">
        <color rgb="FFFF0000"/>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3">
    <xf numFmtId="0" fontId="0" fillId="0" borderId="0"/>
    <xf numFmtId="165" fontId="1" fillId="0" borderId="0" applyFont="0" applyFill="0" applyBorder="0" applyAlignment="0" applyProtection="0"/>
    <xf numFmtId="0" fontId="11" fillId="9" borderId="8"/>
  </cellStyleXfs>
  <cellXfs count="112">
    <xf numFmtId="0" fontId="0" fillId="0" borderId="0" xfId="0"/>
    <xf numFmtId="0" fontId="2" fillId="3" borderId="1" xfId="0" applyFont="1" applyFill="1" applyBorder="1" applyAlignment="1">
      <alignment horizontal="center" vertical="center"/>
    </xf>
    <xf numFmtId="0" fontId="7" fillId="0" borderId="0" xfId="0" applyFont="1"/>
    <xf numFmtId="0" fontId="4" fillId="4" borderId="5" xfId="0" applyFont="1" applyFill="1" applyBorder="1" applyAlignment="1">
      <alignment horizontal="center" vertical="center" wrapText="1"/>
    </xf>
    <xf numFmtId="3" fontId="8" fillId="4" borderId="5" xfId="0" applyNumberFormat="1"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9" fillId="4" borderId="2" xfId="0" applyFont="1" applyFill="1" applyBorder="1"/>
    <xf numFmtId="0" fontId="9" fillId="4" borderId="3" xfId="0" applyFont="1" applyFill="1" applyBorder="1"/>
    <xf numFmtId="0" fontId="12" fillId="0" borderId="9" xfId="2" applyFont="1" applyFill="1" applyBorder="1" applyAlignment="1">
      <alignment horizontal="center" vertical="center"/>
    </xf>
    <xf numFmtId="0" fontId="12" fillId="0" borderId="10" xfId="2" applyFont="1" applyFill="1" applyBorder="1" applyAlignment="1">
      <alignment horizontal="left" vertical="center" wrapText="1"/>
    </xf>
    <xf numFmtId="0" fontId="12" fillId="0" borderId="10" xfId="2" applyFont="1" applyFill="1" applyBorder="1" applyAlignment="1">
      <alignment horizontal="center" vertical="center" wrapText="1"/>
    </xf>
    <xf numFmtId="165" fontId="13" fillId="10" borderId="11" xfId="1" applyFont="1" applyFill="1" applyBorder="1" applyAlignment="1" applyProtection="1">
      <alignment horizontal="center" vertical="center" wrapText="1"/>
      <protection locked="0"/>
    </xf>
    <xf numFmtId="0" fontId="7" fillId="8" borderId="12" xfId="0" applyFont="1" applyFill="1" applyBorder="1" applyAlignment="1">
      <alignment horizontal="center" vertical="center"/>
    </xf>
    <xf numFmtId="0" fontId="7" fillId="8" borderId="13" xfId="0" applyFont="1" applyFill="1" applyBorder="1" applyAlignment="1">
      <alignment horizontal="center" vertical="center"/>
    </xf>
    <xf numFmtId="0" fontId="12" fillId="0" borderId="14" xfId="2" applyFont="1" applyFill="1" applyBorder="1" applyAlignment="1">
      <alignment horizontal="center" vertical="center"/>
    </xf>
    <xf numFmtId="0" fontId="12" fillId="0" borderId="15" xfId="2" applyFont="1" applyFill="1" applyBorder="1" applyAlignment="1">
      <alignment horizontal="center" vertical="center"/>
    </xf>
    <xf numFmtId="0" fontId="12" fillId="0" borderId="16" xfId="2" applyFont="1" applyFill="1" applyBorder="1" applyAlignment="1">
      <alignment horizontal="left" vertical="center" wrapText="1"/>
    </xf>
    <xf numFmtId="0" fontId="12" fillId="0" borderId="16" xfId="2" applyFont="1" applyFill="1" applyBorder="1" applyAlignment="1">
      <alignment horizontal="center" vertical="center" wrapText="1"/>
    </xf>
    <xf numFmtId="165" fontId="13" fillId="10" borderId="17" xfId="1" applyFont="1" applyFill="1" applyBorder="1" applyAlignment="1" applyProtection="1">
      <alignment horizontal="center" vertical="center" wrapText="1"/>
      <protection locked="0"/>
    </xf>
    <xf numFmtId="0" fontId="7" fillId="8" borderId="18" xfId="0" applyFont="1" applyFill="1" applyBorder="1" applyAlignment="1">
      <alignment horizontal="center" vertical="center"/>
    </xf>
    <xf numFmtId="166" fontId="7" fillId="8" borderId="19" xfId="0" applyNumberFormat="1" applyFont="1" applyFill="1" applyBorder="1" applyAlignment="1">
      <alignment horizontal="center" vertical="center"/>
    </xf>
    <xf numFmtId="0" fontId="12" fillId="0" borderId="20" xfId="2" applyFont="1" applyFill="1" applyBorder="1" applyAlignment="1">
      <alignment horizontal="center" vertical="center"/>
    </xf>
    <xf numFmtId="0" fontId="8" fillId="4" borderId="21" xfId="2" applyFont="1" applyFill="1" applyBorder="1" applyAlignment="1">
      <alignment horizontal="center" vertical="center"/>
    </xf>
    <xf numFmtId="0" fontId="8" fillId="4" borderId="22" xfId="2" applyFont="1" applyFill="1" applyBorder="1" applyAlignment="1">
      <alignment horizontal="center" vertical="center"/>
    </xf>
    <xf numFmtId="0" fontId="8" fillId="4" borderId="23" xfId="2" applyFont="1" applyFill="1" applyBorder="1" applyAlignment="1">
      <alignment horizontal="center" vertical="center"/>
    </xf>
    <xf numFmtId="0" fontId="9" fillId="4" borderId="24" xfId="0" applyFont="1" applyFill="1" applyBorder="1"/>
    <xf numFmtId="0" fontId="9" fillId="4" borderId="25" xfId="0" applyFont="1" applyFill="1" applyBorder="1"/>
    <xf numFmtId="0" fontId="9" fillId="4" borderId="26" xfId="0" applyFont="1" applyFill="1" applyBorder="1"/>
    <xf numFmtId="165" fontId="12" fillId="2" borderId="27" xfId="1" applyFont="1" applyFill="1" applyBorder="1" applyAlignment="1">
      <alignment horizontal="left" vertical="center"/>
    </xf>
    <xf numFmtId="166" fontId="7" fillId="8" borderId="28" xfId="0" applyNumberFormat="1" applyFont="1" applyFill="1" applyBorder="1"/>
    <xf numFmtId="0" fontId="12" fillId="0" borderId="29" xfId="2" applyFont="1" applyFill="1" applyBorder="1" applyAlignment="1">
      <alignment horizontal="center" vertical="center"/>
    </xf>
    <xf numFmtId="0" fontId="12" fillId="0" borderId="30" xfId="2" applyFont="1" applyFill="1" applyBorder="1" applyAlignment="1">
      <alignment horizontal="center" vertical="center" wrapText="1"/>
    </xf>
    <xf numFmtId="165" fontId="12" fillId="2" borderId="31" xfId="1" applyFont="1" applyFill="1" applyBorder="1" applyAlignment="1">
      <alignment horizontal="left" vertical="center"/>
    </xf>
    <xf numFmtId="0" fontId="7" fillId="8" borderId="32" xfId="0" applyFont="1" applyFill="1" applyBorder="1"/>
    <xf numFmtId="166" fontId="7" fillId="8" borderId="33" xfId="0" applyNumberFormat="1" applyFont="1" applyFill="1" applyBorder="1"/>
    <xf numFmtId="0" fontId="12" fillId="0" borderId="34" xfId="2" applyFont="1" applyFill="1" applyBorder="1" applyAlignment="1">
      <alignment horizontal="center" vertical="center"/>
    </xf>
    <xf numFmtId="165" fontId="12" fillId="2" borderId="35" xfId="1" applyFont="1" applyFill="1" applyBorder="1" applyAlignment="1">
      <alignment horizontal="left" vertical="center"/>
    </xf>
    <xf numFmtId="166" fontId="7" fillId="8" borderId="19" xfId="0" applyNumberFormat="1" applyFont="1" applyFill="1" applyBorder="1"/>
    <xf numFmtId="165" fontId="8" fillId="4" borderId="23" xfId="1" applyFont="1" applyFill="1" applyBorder="1" applyAlignment="1">
      <alignment horizontal="center" vertical="center"/>
    </xf>
    <xf numFmtId="0" fontId="8" fillId="0" borderId="16" xfId="2" applyFont="1" applyFill="1" applyBorder="1" applyAlignment="1">
      <alignment horizontal="left" vertical="center" wrapText="1"/>
    </xf>
    <xf numFmtId="0" fontId="12" fillId="4" borderId="22" xfId="2" applyFont="1" applyFill="1" applyBorder="1" applyAlignment="1">
      <alignment horizontal="center" vertical="center"/>
    </xf>
    <xf numFmtId="165" fontId="12" fillId="4" borderId="23" xfId="1" applyFont="1" applyFill="1" applyBorder="1" applyAlignment="1">
      <alignment horizontal="center" vertical="center"/>
    </xf>
    <xf numFmtId="166" fontId="17" fillId="0" borderId="39" xfId="0" applyNumberFormat="1" applyFont="1" applyBorder="1" applyAlignment="1">
      <alignment horizontal="center"/>
    </xf>
    <xf numFmtId="0" fontId="7" fillId="0" borderId="0" xfId="0" applyFont="1" applyAlignment="1">
      <alignment horizontal="left" vertical="top"/>
    </xf>
    <xf numFmtId="0" fontId="7" fillId="0" borderId="0" xfId="0" applyFont="1" applyAlignment="1">
      <alignment wrapText="1"/>
    </xf>
    <xf numFmtId="0" fontId="7" fillId="0" borderId="0" xfId="0" applyFont="1" applyAlignment="1">
      <alignment horizontal="center" vertical="center"/>
    </xf>
    <xf numFmtId="0" fontId="7" fillId="0" borderId="0" xfId="0" applyFont="1" applyAlignment="1">
      <alignment horizontal="center"/>
    </xf>
    <xf numFmtId="0" fontId="8" fillId="0" borderId="10" xfId="2" applyFont="1" applyFill="1" applyBorder="1" applyAlignment="1">
      <alignment horizontal="left" vertical="center" wrapText="1"/>
    </xf>
    <xf numFmtId="0" fontId="8" fillId="0" borderId="30" xfId="2" applyFont="1" applyFill="1" applyBorder="1" applyAlignment="1">
      <alignment horizontal="left" vertical="center" wrapText="1"/>
    </xf>
    <xf numFmtId="0" fontId="0" fillId="12" borderId="0" xfId="0" applyFill="1"/>
    <xf numFmtId="0" fontId="0" fillId="12" borderId="42" xfId="0" applyFill="1" applyBorder="1"/>
    <xf numFmtId="0" fontId="0" fillId="12" borderId="43" xfId="0" applyFill="1" applyBorder="1"/>
    <xf numFmtId="0" fontId="22" fillId="0" borderId="0" xfId="0" applyFont="1"/>
    <xf numFmtId="0" fontId="23" fillId="12" borderId="43" xfId="0" applyFont="1" applyFill="1" applyBorder="1"/>
    <xf numFmtId="0" fontId="22" fillId="12" borderId="0" xfId="0" applyFont="1" applyFill="1" applyAlignment="1">
      <alignment horizontal="left" wrapText="1"/>
    </xf>
    <xf numFmtId="0" fontId="23" fillId="12" borderId="0" xfId="0" applyFont="1" applyFill="1"/>
    <xf numFmtId="0" fontId="23" fillId="12" borderId="0" xfId="0" applyFont="1" applyFill="1" applyAlignment="1">
      <alignment horizontal="left"/>
    </xf>
    <xf numFmtId="0" fontId="23" fillId="12" borderId="42" xfId="0" applyFont="1" applyFill="1" applyBorder="1"/>
    <xf numFmtId="0" fontId="23" fillId="0" borderId="0" xfId="0" applyFont="1"/>
    <xf numFmtId="0" fontId="24" fillId="12" borderId="43" xfId="0" applyFont="1" applyFill="1" applyBorder="1"/>
    <xf numFmtId="0" fontId="24" fillId="12" borderId="42" xfId="0" applyFont="1" applyFill="1" applyBorder="1"/>
    <xf numFmtId="0" fontId="24" fillId="0" borderId="0" xfId="0" applyFont="1"/>
    <xf numFmtId="0" fontId="25" fillId="12" borderId="0" xfId="0" applyFont="1" applyFill="1" applyAlignment="1">
      <alignment horizontal="right"/>
    </xf>
    <xf numFmtId="165" fontId="24" fillId="12" borderId="0" xfId="0" applyNumberFormat="1" applyFont="1" applyFill="1" applyAlignment="1">
      <alignment horizontal="left"/>
    </xf>
    <xf numFmtId="0" fontId="24" fillId="12" borderId="0" xfId="0" applyFont="1" applyFill="1" applyAlignment="1">
      <alignment horizontal="left"/>
    </xf>
    <xf numFmtId="165" fontId="27" fillId="0" borderId="5" xfId="0" applyNumberFormat="1" applyFont="1" applyBorder="1" applyAlignment="1">
      <alignment horizontal="left"/>
    </xf>
    <xf numFmtId="0" fontId="22" fillId="0" borderId="43" xfId="0" applyFont="1" applyBorder="1" applyAlignment="1">
      <alignment horizontal="left" wrapText="1"/>
    </xf>
    <xf numFmtId="0" fontId="23" fillId="0" borderId="42" xfId="0" applyFont="1" applyBorder="1" applyAlignment="1">
      <alignment horizontal="left"/>
    </xf>
    <xf numFmtId="0" fontId="26" fillId="12" borderId="7" xfId="0" applyFont="1" applyFill="1" applyBorder="1" applyAlignment="1">
      <alignment horizontal="right"/>
    </xf>
    <xf numFmtId="0" fontId="23" fillId="12" borderId="40" xfId="0" applyFont="1" applyFill="1" applyBorder="1"/>
    <xf numFmtId="0" fontId="23" fillId="12" borderId="41" xfId="0" applyFont="1" applyFill="1" applyBorder="1"/>
    <xf numFmtId="2" fontId="23" fillId="12" borderId="47" xfId="0" applyNumberFormat="1" applyFont="1" applyFill="1" applyBorder="1"/>
    <xf numFmtId="0" fontId="22" fillId="0" borderId="7" xfId="0" applyFont="1" applyBorder="1" applyAlignment="1">
      <alignment horizontal="left" wrapText="1"/>
    </xf>
    <xf numFmtId="0" fontId="0" fillId="0" borderId="2" xfId="0" applyBorder="1" applyAlignment="1">
      <alignment wrapText="1"/>
    </xf>
    <xf numFmtId="0" fontId="18" fillId="3" borderId="7"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9" fillId="11" borderId="7"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0" fillId="0" borderId="3" xfId="0" applyBorder="1" applyAlignment="1">
      <alignment horizontal="center" vertical="center" wrapText="1"/>
    </xf>
    <xf numFmtId="0" fontId="20" fillId="12" borderId="40" xfId="0" applyFont="1" applyFill="1" applyBorder="1" applyAlignment="1">
      <alignment horizontal="center" vertical="center" wrapText="1"/>
    </xf>
    <xf numFmtId="0" fontId="0" fillId="0" borderId="41" xfId="0" applyBorder="1" applyAlignment="1">
      <alignment horizontal="center" vertical="center" wrapText="1"/>
    </xf>
    <xf numFmtId="0" fontId="21" fillId="12" borderId="43" xfId="0" applyFont="1" applyFill="1" applyBorder="1" applyAlignment="1">
      <alignment horizontal="center"/>
    </xf>
    <xf numFmtId="0" fontId="21" fillId="12" borderId="0" xfId="0" applyFont="1" applyFill="1" applyAlignment="1">
      <alignment horizontal="center"/>
    </xf>
    <xf numFmtId="0" fontId="21" fillId="12" borderId="42" xfId="0" applyFont="1" applyFill="1" applyBorder="1" applyAlignment="1">
      <alignment horizontal="center"/>
    </xf>
    <xf numFmtId="0" fontId="22" fillId="0" borderId="2" xfId="0" applyFont="1" applyBorder="1" applyAlignment="1">
      <alignment horizontal="left" wrapText="1"/>
    </xf>
    <xf numFmtId="0" fontId="22" fillId="0" borderId="3" xfId="0" applyFont="1" applyBorder="1" applyAlignment="1">
      <alignment horizontal="left" wrapText="1"/>
    </xf>
    <xf numFmtId="0" fontId="22" fillId="12" borderId="43" xfId="0" applyFont="1" applyFill="1" applyBorder="1" applyAlignment="1">
      <alignment horizontal="center"/>
    </xf>
    <xf numFmtId="0" fontId="22" fillId="12" borderId="0" xfId="0" applyFont="1" applyFill="1" applyAlignment="1">
      <alignment horizontal="center"/>
    </xf>
    <xf numFmtId="0" fontId="22" fillId="12" borderId="42" xfId="0" applyFont="1" applyFill="1" applyBorder="1" applyAlignment="1">
      <alignment horizontal="center"/>
    </xf>
    <xf numFmtId="0" fontId="3" fillId="4"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5" borderId="4" xfId="0" applyFont="1" applyFill="1" applyBorder="1" applyAlignment="1">
      <alignment horizontal="center" vertical="center" wrapText="1"/>
    </xf>
    <xf numFmtId="0" fontId="4" fillId="8" borderId="6" xfId="0" applyFont="1" applyFill="1" applyBorder="1" applyAlignment="1">
      <alignment horizontal="center" vertical="center" wrapText="1"/>
    </xf>
    <xf numFmtId="164" fontId="5" fillId="6" borderId="4"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3" fontId="6" fillId="7" borderId="4" xfId="0" applyNumberFormat="1" applyFont="1" applyFill="1" applyBorder="1" applyAlignment="1">
      <alignment horizontal="center" vertical="center" wrapText="1"/>
    </xf>
    <xf numFmtId="0" fontId="9" fillId="0" borderId="6" xfId="0" applyFont="1" applyBorder="1" applyAlignment="1">
      <alignment horizontal="center" vertical="center" wrapText="1"/>
    </xf>
    <xf numFmtId="0" fontId="15" fillId="8" borderId="36" xfId="0" applyFont="1" applyFill="1" applyBorder="1" applyAlignment="1">
      <alignment horizontal="right"/>
    </xf>
    <xf numFmtId="0" fontId="15" fillId="8" borderId="37" xfId="0" applyFont="1" applyFill="1" applyBorder="1" applyAlignment="1">
      <alignment horizontal="right"/>
    </xf>
    <xf numFmtId="0" fontId="29" fillId="0" borderId="44" xfId="0" applyFont="1" applyBorder="1" applyAlignment="1">
      <alignment horizontal="center" wrapText="1"/>
    </xf>
    <xf numFmtId="0" fontId="29" fillId="0" borderId="45" xfId="0" applyFont="1" applyBorder="1" applyAlignment="1">
      <alignment horizontal="center" wrapText="1"/>
    </xf>
    <xf numFmtId="0" fontId="29" fillId="0" borderId="46" xfId="0" applyFont="1" applyBorder="1" applyAlignment="1">
      <alignment horizontal="center" wrapText="1"/>
    </xf>
    <xf numFmtId="165" fontId="28" fillId="12" borderId="48" xfId="0" applyNumberFormat="1" applyFont="1" applyFill="1" applyBorder="1" applyAlignment="1">
      <alignment horizontal="left"/>
    </xf>
    <xf numFmtId="0" fontId="28" fillId="12" borderId="49" xfId="0" applyFont="1" applyFill="1" applyBorder="1" applyAlignment="1">
      <alignment horizontal="left"/>
    </xf>
    <xf numFmtId="0" fontId="28" fillId="12" borderId="50" xfId="0" applyFont="1" applyFill="1" applyBorder="1" applyAlignment="1">
      <alignment horizontal="left"/>
    </xf>
    <xf numFmtId="0" fontId="16" fillId="8" borderId="37" xfId="0" applyFont="1" applyFill="1" applyBorder="1" applyAlignment="1"/>
    <xf numFmtId="0" fontId="16" fillId="8" borderId="38" xfId="0" applyFont="1" applyFill="1" applyBorder="1" applyAlignment="1"/>
  </cellXfs>
  <cellStyles count="3">
    <cellStyle name="Currency" xfId="1" builtinId="4"/>
    <cellStyle name="Normal" xfId="0" builtinId="0"/>
    <cellStyle name="Style k&amp;c" xfId="2" xr:uid="{754C0A1C-A276-4FCC-98E3-F9D33451FB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23F29-C2DF-4338-BD09-9C1E66AA2415}">
  <sheetPr>
    <tabColor theme="5" tint="0.59999389629810485"/>
  </sheetPr>
  <dimension ref="A1:F18"/>
  <sheetViews>
    <sheetView topLeftCell="A6" workbookViewId="0">
      <selection activeCell="C15" sqref="C15:E15"/>
    </sheetView>
  </sheetViews>
  <sheetFormatPr defaultRowHeight="14.45"/>
  <cols>
    <col min="2" max="2" width="47.5703125" customWidth="1"/>
    <col min="5" max="5" width="20" customWidth="1"/>
    <col min="8" max="8" width="11.42578125" customWidth="1"/>
  </cols>
  <sheetData>
    <row r="1" spans="1:6" ht="35.1" thickBot="1">
      <c r="A1" s="78" t="s">
        <v>0</v>
      </c>
      <c r="B1" s="79"/>
      <c r="C1" s="80" t="s">
        <v>1</v>
      </c>
      <c r="D1" s="81"/>
      <c r="E1" s="81"/>
      <c r="F1" s="82"/>
    </row>
    <row r="2" spans="1:6" ht="4.5" customHeight="1">
      <c r="A2" s="83"/>
      <c r="B2" s="84"/>
      <c r="C2" s="53"/>
      <c r="D2" s="53"/>
      <c r="E2" s="53"/>
      <c r="F2" s="54"/>
    </row>
    <row r="3" spans="1:6" ht="22.5" customHeight="1">
      <c r="A3" s="85" t="s">
        <v>2</v>
      </c>
      <c r="B3" s="86"/>
      <c r="C3" s="86"/>
      <c r="D3" s="86"/>
      <c r="E3" s="86"/>
      <c r="F3" s="87"/>
    </row>
    <row r="4" spans="1:6" ht="6.75" customHeight="1">
      <c r="A4" s="55"/>
      <c r="B4" s="53"/>
      <c r="C4" s="53"/>
      <c r="D4" s="53"/>
      <c r="E4" s="53"/>
      <c r="F4" s="54"/>
    </row>
    <row r="5" spans="1:6" s="56" customFormat="1" ht="18.75" customHeight="1">
      <c r="A5" s="90" t="s">
        <v>3</v>
      </c>
      <c r="B5" s="91"/>
      <c r="C5" s="91"/>
      <c r="D5" s="91"/>
      <c r="E5" s="91"/>
      <c r="F5" s="92"/>
    </row>
    <row r="6" spans="1:6" s="62" customFormat="1" ht="15.95" thickBot="1">
      <c r="A6" s="57"/>
      <c r="B6" s="58"/>
      <c r="C6" s="59"/>
      <c r="D6" s="59"/>
      <c r="E6" s="60"/>
      <c r="F6" s="61"/>
    </row>
    <row r="7" spans="1:6" s="62" customFormat="1" ht="15.95" thickBot="1">
      <c r="A7" s="57"/>
      <c r="B7" s="76" t="s">
        <v>4</v>
      </c>
      <c r="C7" s="77"/>
      <c r="D7" s="77"/>
      <c r="E7" s="69">
        <f>SUM('Block 19 - 21'!F61)</f>
        <v>0</v>
      </c>
      <c r="F7" s="61"/>
    </row>
    <row r="8" spans="1:6" s="62" customFormat="1" ht="15.95" thickBot="1">
      <c r="A8" s="57"/>
      <c r="B8" s="70"/>
      <c r="E8" s="71"/>
      <c r="F8" s="61"/>
    </row>
    <row r="9" spans="1:6" s="62" customFormat="1" ht="16.5" customHeight="1" thickBot="1">
      <c r="A9" s="57"/>
      <c r="B9" s="76" t="s">
        <v>5</v>
      </c>
      <c r="C9" s="77"/>
      <c r="D9" s="77"/>
      <c r="E9" s="69">
        <f>SUM('Block 22 - 29 '!F61)</f>
        <v>0</v>
      </c>
      <c r="F9" s="61"/>
    </row>
    <row r="10" spans="1:6" s="62" customFormat="1" ht="15.95" thickBot="1">
      <c r="A10" s="57"/>
      <c r="B10" s="70"/>
      <c r="E10" s="71"/>
      <c r="F10" s="61"/>
    </row>
    <row r="11" spans="1:6" s="62" customFormat="1" ht="16.5" customHeight="1" thickBot="1">
      <c r="A11" s="57"/>
      <c r="B11" s="76" t="s">
        <v>6</v>
      </c>
      <c r="C11" s="77"/>
      <c r="D11" s="77"/>
      <c r="E11" s="69">
        <f>SUM('Block 30 - 38 '!F61)</f>
        <v>0</v>
      </c>
      <c r="F11" s="61"/>
    </row>
    <row r="12" spans="1:6" s="62" customFormat="1" ht="15.95" thickBot="1">
      <c r="A12" s="57"/>
      <c r="B12" s="70"/>
      <c r="E12" s="71"/>
      <c r="F12" s="61"/>
    </row>
    <row r="13" spans="1:6" s="62" customFormat="1" ht="15.95" thickBot="1">
      <c r="A13" s="57"/>
      <c r="B13" s="76" t="s">
        <v>7</v>
      </c>
      <c r="C13" s="88"/>
      <c r="D13" s="89"/>
      <c r="E13" s="69">
        <f>SUM('Rear WHQS Work '!F61)</f>
        <v>0</v>
      </c>
      <c r="F13" s="61"/>
    </row>
    <row r="14" spans="1:6" s="62" customFormat="1" ht="15.95" thickBot="1">
      <c r="A14" s="57"/>
      <c r="B14" s="73"/>
      <c r="C14" s="74"/>
      <c r="D14" s="74"/>
      <c r="E14" s="75"/>
      <c r="F14" s="61"/>
    </row>
    <row r="15" spans="1:6" s="65" customFormat="1" ht="21.6" thickBot="1">
      <c r="A15" s="63"/>
      <c r="B15" s="72" t="s">
        <v>8</v>
      </c>
      <c r="C15" s="107">
        <f>SUM(E7+E9+E11)</f>
        <v>0</v>
      </c>
      <c r="D15" s="108"/>
      <c r="E15" s="109"/>
      <c r="F15" s="64"/>
    </row>
    <row r="16" spans="1:6" s="65" customFormat="1" ht="21">
      <c r="A16" s="63"/>
      <c r="B16" s="66"/>
      <c r="C16" s="67"/>
      <c r="D16" s="68"/>
      <c r="E16" s="68"/>
      <c r="F16" s="64"/>
    </row>
    <row r="17" spans="1:6" ht="27" customHeight="1">
      <c r="A17" s="104" t="s">
        <v>9</v>
      </c>
      <c r="B17" s="105"/>
      <c r="C17" s="105"/>
      <c r="D17" s="105"/>
      <c r="E17" s="105"/>
      <c r="F17" s="106"/>
    </row>
    <row r="18" spans="1:6" ht="15"/>
  </sheetData>
  <mergeCells count="11">
    <mergeCell ref="B9:D9"/>
    <mergeCell ref="B11:D11"/>
    <mergeCell ref="C15:E15"/>
    <mergeCell ref="A1:B1"/>
    <mergeCell ref="C1:F1"/>
    <mergeCell ref="A2:B2"/>
    <mergeCell ref="A3:F3"/>
    <mergeCell ref="B7:D7"/>
    <mergeCell ref="B13:D13"/>
    <mergeCell ref="A5:F5"/>
    <mergeCell ref="A17:F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C5FEF-8CD7-478E-A510-C8BC1145B52C}">
  <sheetPr codeName="Sheet9">
    <tabColor rgb="FF00B0F0"/>
    <pageSetUpPr fitToPage="1"/>
  </sheetPr>
  <dimension ref="A1:G61"/>
  <sheetViews>
    <sheetView topLeftCell="A5" zoomScale="80" zoomScaleNormal="80" zoomScaleSheetLayoutView="96" workbookViewId="0">
      <selection activeCell="D7" sqref="D7"/>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75">
      <c r="A1" s="1" t="s">
        <v>0</v>
      </c>
      <c r="B1" s="93" t="s">
        <v>10</v>
      </c>
      <c r="C1" s="94"/>
      <c r="D1" s="95"/>
      <c r="E1" s="96" t="s">
        <v>11</v>
      </c>
      <c r="F1" s="98" t="s">
        <v>12</v>
      </c>
      <c r="G1" s="100" t="s">
        <v>13</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23</v>
      </c>
    </row>
    <row r="5" spans="1:7" ht="66.599999999999994" thickBot="1">
      <c r="A5" s="19">
        <v>2</v>
      </c>
      <c r="B5" s="20" t="s">
        <v>24</v>
      </c>
      <c r="C5" s="21" t="s">
        <v>20</v>
      </c>
      <c r="D5" s="22" t="s">
        <v>21</v>
      </c>
      <c r="E5" s="23"/>
      <c r="F5" s="24" t="s">
        <v>22</v>
      </c>
      <c r="G5" s="25" t="s">
        <v>23</v>
      </c>
    </row>
    <row r="6" spans="1:7" ht="22.5" thickBot="1">
      <c r="A6" s="26"/>
      <c r="B6" s="27" t="s">
        <v>25</v>
      </c>
      <c r="C6" s="27"/>
      <c r="D6" s="28"/>
      <c r="E6" s="29"/>
      <c r="F6" s="30"/>
      <c r="G6" s="31"/>
    </row>
    <row r="7" spans="1:7" ht="44.1">
      <c r="A7" s="12">
        <v>3</v>
      </c>
      <c r="B7" s="51" t="s">
        <v>26</v>
      </c>
      <c r="C7" s="14" t="s">
        <v>27</v>
      </c>
      <c r="D7" s="36"/>
      <c r="E7" s="37">
        <v>157.9</v>
      </c>
      <c r="F7" s="38">
        <f>D7*E7</f>
        <v>0</v>
      </c>
      <c r="G7" s="34" t="s">
        <v>23</v>
      </c>
    </row>
    <row r="8" spans="1:7" ht="110.1">
      <c r="A8" s="12">
        <v>4</v>
      </c>
      <c r="B8" s="52" t="s">
        <v>28</v>
      </c>
      <c r="C8" s="35" t="s">
        <v>29</v>
      </c>
      <c r="D8" s="36"/>
      <c r="E8" s="37">
        <v>157.9</v>
      </c>
      <c r="F8" s="38">
        <f>D8*E8</f>
        <v>0</v>
      </c>
      <c r="G8" s="34" t="s">
        <v>23</v>
      </c>
    </row>
    <row r="9" spans="1:7" ht="110.1">
      <c r="A9" s="39">
        <v>5</v>
      </c>
      <c r="B9" s="52" t="s">
        <v>30</v>
      </c>
      <c r="C9" s="35" t="s">
        <v>29</v>
      </c>
      <c r="D9" s="36"/>
      <c r="E9" s="37">
        <v>57</v>
      </c>
      <c r="F9" s="38">
        <f t="shared" ref="F9:F10" si="0">D9*E9</f>
        <v>0</v>
      </c>
      <c r="G9" s="34" t="s">
        <v>23</v>
      </c>
    </row>
    <row r="10" spans="1:7" ht="135.6" customHeight="1" thickBot="1">
      <c r="A10" s="19">
        <v>6</v>
      </c>
      <c r="B10" s="43" t="s">
        <v>31</v>
      </c>
      <c r="C10" s="21" t="s">
        <v>29</v>
      </c>
      <c r="D10" s="40"/>
      <c r="E10" s="37">
        <v>96.6</v>
      </c>
      <c r="F10" s="41">
        <f t="shared" si="0"/>
        <v>0</v>
      </c>
      <c r="G10" s="34" t="s">
        <v>23</v>
      </c>
    </row>
    <row r="11" spans="1:7" ht="22.5" thickBot="1">
      <c r="A11" s="26"/>
      <c r="B11" s="27" t="s">
        <v>32</v>
      </c>
      <c r="C11" s="27"/>
      <c r="D11" s="42"/>
      <c r="E11" s="37"/>
      <c r="F11" s="30"/>
      <c r="G11" s="31"/>
    </row>
    <row r="12" spans="1:7" ht="160.15" customHeight="1" thickBot="1">
      <c r="A12" s="39">
        <v>7</v>
      </c>
      <c r="B12" s="52" t="s">
        <v>33</v>
      </c>
      <c r="C12" s="35" t="s">
        <v>29</v>
      </c>
      <c r="D12" s="36"/>
      <c r="E12" s="37">
        <v>3</v>
      </c>
      <c r="F12" s="38">
        <f>D12*E12</f>
        <v>0</v>
      </c>
      <c r="G12" s="34" t="s">
        <v>23</v>
      </c>
    </row>
    <row r="13" spans="1:7" ht="22.5" thickBot="1">
      <c r="A13" s="26"/>
      <c r="B13" s="27" t="s">
        <v>34</v>
      </c>
      <c r="C13" s="27"/>
      <c r="D13" s="42"/>
      <c r="E13" s="37"/>
      <c r="F13" s="30"/>
      <c r="G13" s="31"/>
    </row>
    <row r="14" spans="1:7" ht="44.1">
      <c r="A14" s="12">
        <v>8</v>
      </c>
      <c r="B14" s="51" t="s">
        <v>35</v>
      </c>
      <c r="C14" s="14" t="s">
        <v>27</v>
      </c>
      <c r="D14" s="32"/>
      <c r="E14" s="37"/>
      <c r="F14" s="33">
        <f>D14*E14</f>
        <v>0</v>
      </c>
      <c r="G14" s="34" t="s">
        <v>23</v>
      </c>
    </row>
    <row r="15" spans="1:7" ht="44.1">
      <c r="A15" s="39">
        <v>9</v>
      </c>
      <c r="B15" s="51" t="s">
        <v>36</v>
      </c>
      <c r="C15" s="35" t="s">
        <v>27</v>
      </c>
      <c r="D15" s="36"/>
      <c r="E15" s="37">
        <v>136</v>
      </c>
      <c r="F15" s="38">
        <f>D15*E15</f>
        <v>0</v>
      </c>
      <c r="G15" s="34" t="s">
        <v>23</v>
      </c>
    </row>
    <row r="16" spans="1:7" ht="44.1">
      <c r="A16" s="39">
        <v>10</v>
      </c>
      <c r="B16" s="51" t="s">
        <v>37</v>
      </c>
      <c r="C16" s="35" t="s">
        <v>27</v>
      </c>
      <c r="D16" s="36"/>
      <c r="E16" s="37"/>
      <c r="F16" s="38">
        <f t="shared" ref="F16:F21" si="1">D16*E16</f>
        <v>0</v>
      </c>
      <c r="G16" s="34" t="s">
        <v>23</v>
      </c>
    </row>
    <row r="17" spans="1:7" ht="44.1">
      <c r="A17" s="39">
        <v>11</v>
      </c>
      <c r="B17" s="51" t="s">
        <v>38</v>
      </c>
      <c r="C17" s="35" t="s">
        <v>27</v>
      </c>
      <c r="D17" s="36"/>
      <c r="E17" s="37"/>
      <c r="F17" s="38">
        <f t="shared" si="1"/>
        <v>0</v>
      </c>
      <c r="G17" s="34" t="s">
        <v>23</v>
      </c>
    </row>
    <row r="18" spans="1:7" ht="177" customHeight="1">
      <c r="A18" s="39">
        <v>12</v>
      </c>
      <c r="B18" s="52" t="s">
        <v>39</v>
      </c>
      <c r="C18" s="35" t="s">
        <v>27</v>
      </c>
      <c r="D18" s="36"/>
      <c r="E18" s="37">
        <v>65</v>
      </c>
      <c r="F18" s="38">
        <f t="shared" si="1"/>
        <v>0</v>
      </c>
      <c r="G18" s="34" t="s">
        <v>23</v>
      </c>
    </row>
    <row r="19" spans="1:7" ht="185.45" customHeight="1">
      <c r="A19" s="39">
        <v>13</v>
      </c>
      <c r="B19" s="52" t="s">
        <v>40</v>
      </c>
      <c r="C19" s="35" t="s">
        <v>27</v>
      </c>
      <c r="D19" s="36"/>
      <c r="E19" s="37">
        <v>73</v>
      </c>
      <c r="F19" s="38">
        <f t="shared" si="1"/>
        <v>0</v>
      </c>
      <c r="G19" s="34" t="s">
        <v>23</v>
      </c>
    </row>
    <row r="20" spans="1:7" ht="44.1">
      <c r="A20" s="39">
        <v>14</v>
      </c>
      <c r="B20" s="52" t="s">
        <v>41</v>
      </c>
      <c r="C20" s="35" t="s">
        <v>42</v>
      </c>
      <c r="D20" s="36"/>
      <c r="E20" s="37">
        <v>74.5</v>
      </c>
      <c r="F20" s="38">
        <f t="shared" si="1"/>
        <v>0</v>
      </c>
      <c r="G20" s="34" t="s">
        <v>23</v>
      </c>
    </row>
    <row r="21" spans="1:7" ht="44.45" thickBot="1">
      <c r="A21" s="19">
        <v>15</v>
      </c>
      <c r="B21" s="43" t="s">
        <v>43</v>
      </c>
      <c r="C21" s="21" t="s">
        <v>29</v>
      </c>
      <c r="D21" s="40"/>
      <c r="E21" s="37">
        <v>12</v>
      </c>
      <c r="F21" s="41">
        <f t="shared" si="1"/>
        <v>0</v>
      </c>
      <c r="G21" s="34" t="s">
        <v>23</v>
      </c>
    </row>
    <row r="22" spans="1:7" ht="22.5" thickBot="1">
      <c r="A22" s="26"/>
      <c r="B22" s="27" t="s">
        <v>44</v>
      </c>
      <c r="C22" s="27"/>
      <c r="D22" s="42"/>
      <c r="E22" s="37"/>
      <c r="F22" s="30"/>
      <c r="G22" s="31"/>
    </row>
    <row r="23" spans="1:7" ht="87.95">
      <c r="A23" s="12">
        <v>16</v>
      </c>
      <c r="B23" s="51" t="s">
        <v>45</v>
      </c>
      <c r="C23" s="14" t="s">
        <v>46</v>
      </c>
      <c r="D23" s="32"/>
      <c r="E23" s="37"/>
      <c r="F23" s="33">
        <f t="shared" ref="F23:F25" si="2">D23*E23</f>
        <v>0</v>
      </c>
      <c r="G23" s="34" t="s">
        <v>23</v>
      </c>
    </row>
    <row r="24" spans="1:7" ht="87.95">
      <c r="A24" s="39">
        <v>17</v>
      </c>
      <c r="B24" s="52" t="s">
        <v>47</v>
      </c>
      <c r="C24" s="35" t="s">
        <v>46</v>
      </c>
      <c r="D24" s="36"/>
      <c r="E24" s="37">
        <v>9</v>
      </c>
      <c r="F24" s="38">
        <f t="shared" si="2"/>
        <v>0</v>
      </c>
      <c r="G24" s="34" t="s">
        <v>23</v>
      </c>
    </row>
    <row r="25" spans="1:7" ht="44.45" thickBot="1">
      <c r="A25" s="39">
        <v>18</v>
      </c>
      <c r="B25" s="52" t="s">
        <v>48</v>
      </c>
      <c r="C25" s="35" t="s">
        <v>46</v>
      </c>
      <c r="D25" s="36"/>
      <c r="E25" s="37"/>
      <c r="F25" s="38">
        <f t="shared" si="2"/>
        <v>0</v>
      </c>
      <c r="G25" s="34" t="s">
        <v>23</v>
      </c>
    </row>
    <row r="26" spans="1:7" ht="22.5" thickBot="1">
      <c r="A26" s="26"/>
      <c r="B26" s="27" t="s">
        <v>49</v>
      </c>
      <c r="C26" s="27"/>
      <c r="D26" s="42"/>
      <c r="E26" s="37"/>
      <c r="F26" s="30"/>
      <c r="G26" s="31"/>
    </row>
    <row r="27" spans="1:7" ht="21.95">
      <c r="A27" s="12">
        <v>19</v>
      </c>
      <c r="B27" s="51" t="s">
        <v>50</v>
      </c>
      <c r="C27" s="14" t="s">
        <v>46</v>
      </c>
      <c r="D27" s="32"/>
      <c r="E27" s="37"/>
      <c r="F27" s="33">
        <f t="shared" ref="F27:F32" si="3">D27*E27</f>
        <v>0</v>
      </c>
      <c r="G27" s="34" t="s">
        <v>23</v>
      </c>
    </row>
    <row r="28" spans="1:7" ht="44.1">
      <c r="A28" s="39">
        <v>20</v>
      </c>
      <c r="B28" s="52" t="s">
        <v>51</v>
      </c>
      <c r="C28" s="35" t="s">
        <v>46</v>
      </c>
      <c r="D28" s="36"/>
      <c r="E28" s="37">
        <v>1</v>
      </c>
      <c r="F28" s="38">
        <f t="shared" si="3"/>
        <v>0</v>
      </c>
      <c r="G28" s="34" t="s">
        <v>23</v>
      </c>
    </row>
    <row r="29" spans="1:7" ht="21.95">
      <c r="A29" s="39">
        <v>21</v>
      </c>
      <c r="B29" s="52" t="s">
        <v>52</v>
      </c>
      <c r="C29" s="35" t="s">
        <v>42</v>
      </c>
      <c r="D29" s="36"/>
      <c r="E29" s="37"/>
      <c r="F29" s="38">
        <f t="shared" si="3"/>
        <v>0</v>
      </c>
      <c r="G29" s="34" t="s">
        <v>23</v>
      </c>
    </row>
    <row r="30" spans="1:7" ht="21.95">
      <c r="A30" s="39">
        <v>22</v>
      </c>
      <c r="B30" s="52" t="s">
        <v>53</v>
      </c>
      <c r="C30" s="35" t="s">
        <v>42</v>
      </c>
      <c r="D30" s="36"/>
      <c r="E30" s="37"/>
      <c r="F30" s="38">
        <f t="shared" si="3"/>
        <v>0</v>
      </c>
      <c r="G30" s="34" t="s">
        <v>23</v>
      </c>
    </row>
    <row r="31" spans="1:7" ht="44.1">
      <c r="A31" s="39">
        <v>23</v>
      </c>
      <c r="B31" s="52" t="s">
        <v>54</v>
      </c>
      <c r="C31" s="35" t="s">
        <v>42</v>
      </c>
      <c r="D31" s="36"/>
      <c r="E31" s="37">
        <v>26</v>
      </c>
      <c r="F31" s="38">
        <f t="shared" si="3"/>
        <v>0</v>
      </c>
      <c r="G31" s="34" t="s">
        <v>23</v>
      </c>
    </row>
    <row r="32" spans="1:7" ht="44.45" thickBot="1">
      <c r="A32" s="39">
        <v>24</v>
      </c>
      <c r="B32" s="52" t="s">
        <v>55</v>
      </c>
      <c r="C32" s="35" t="s">
        <v>42</v>
      </c>
      <c r="D32" s="36"/>
      <c r="E32" s="37">
        <v>26</v>
      </c>
      <c r="F32" s="38">
        <f t="shared" si="3"/>
        <v>0</v>
      </c>
      <c r="G32" s="34" t="s">
        <v>23</v>
      </c>
    </row>
    <row r="33" spans="1:7" ht="22.5" thickBot="1">
      <c r="A33" s="26"/>
      <c r="B33" s="27" t="s">
        <v>56</v>
      </c>
      <c r="C33" s="27"/>
      <c r="D33" s="42"/>
      <c r="E33" s="37"/>
      <c r="F33" s="30"/>
      <c r="G33" s="31"/>
    </row>
    <row r="34" spans="1:7" ht="44.1">
      <c r="A34" s="12">
        <v>25</v>
      </c>
      <c r="B34" s="51" t="s">
        <v>57</v>
      </c>
      <c r="C34" s="14" t="s">
        <v>58</v>
      </c>
      <c r="D34" s="32"/>
      <c r="E34" s="37">
        <v>124.8</v>
      </c>
      <c r="F34" s="33">
        <f t="shared" ref="F34:F42" si="4">D34*E34</f>
        <v>0</v>
      </c>
      <c r="G34" s="34" t="s">
        <v>23</v>
      </c>
    </row>
    <row r="35" spans="1:7" ht="44.1">
      <c r="A35" s="39">
        <v>26</v>
      </c>
      <c r="B35" s="52" t="s">
        <v>59</v>
      </c>
      <c r="C35" s="35" t="s">
        <v>58</v>
      </c>
      <c r="D35" s="36"/>
      <c r="E35" s="37">
        <v>26</v>
      </c>
      <c r="F35" s="38">
        <f t="shared" si="4"/>
        <v>0</v>
      </c>
      <c r="G35" s="34" t="s">
        <v>23</v>
      </c>
    </row>
    <row r="36" spans="1:7" ht="82.15" customHeight="1">
      <c r="A36" s="39">
        <v>27</v>
      </c>
      <c r="B36" s="52" t="s">
        <v>60</v>
      </c>
      <c r="C36" s="35" t="s">
        <v>20</v>
      </c>
      <c r="D36" s="36"/>
      <c r="E36" s="37"/>
      <c r="F36" s="38">
        <f t="shared" si="4"/>
        <v>0</v>
      </c>
      <c r="G36" s="34" t="s">
        <v>23</v>
      </c>
    </row>
    <row r="37" spans="1:7" ht="44.1">
      <c r="A37" s="39">
        <v>28</v>
      </c>
      <c r="B37" s="52" t="s">
        <v>61</v>
      </c>
      <c r="C37" s="35" t="s">
        <v>20</v>
      </c>
      <c r="D37" s="36"/>
      <c r="E37" s="37"/>
      <c r="F37" s="38">
        <f t="shared" si="4"/>
        <v>0</v>
      </c>
      <c r="G37" s="34" t="s">
        <v>23</v>
      </c>
    </row>
    <row r="38" spans="1:7" ht="44.1">
      <c r="A38" s="39">
        <v>29</v>
      </c>
      <c r="B38" s="52" t="s">
        <v>62</v>
      </c>
      <c r="C38" s="35" t="s">
        <v>20</v>
      </c>
      <c r="D38" s="36"/>
      <c r="E38" s="37">
        <v>3</v>
      </c>
      <c r="F38" s="38">
        <f t="shared" si="4"/>
        <v>0</v>
      </c>
      <c r="G38" s="34" t="s">
        <v>23</v>
      </c>
    </row>
    <row r="39" spans="1:7" ht="44.1">
      <c r="A39" s="39">
        <v>30</v>
      </c>
      <c r="B39" s="52" t="s">
        <v>63</v>
      </c>
      <c r="C39" s="35" t="s">
        <v>29</v>
      </c>
      <c r="D39" s="36"/>
      <c r="E39" s="37">
        <v>26</v>
      </c>
      <c r="F39" s="38">
        <f t="shared" si="4"/>
        <v>0</v>
      </c>
      <c r="G39" s="34" t="s">
        <v>23</v>
      </c>
    </row>
    <row r="40" spans="1:7" ht="44.1">
      <c r="A40" s="39">
        <v>31</v>
      </c>
      <c r="B40" s="52" t="s">
        <v>64</v>
      </c>
      <c r="C40" s="35" t="s">
        <v>20</v>
      </c>
      <c r="D40" s="36"/>
      <c r="E40" s="37">
        <v>6</v>
      </c>
      <c r="F40" s="38">
        <f t="shared" si="4"/>
        <v>0</v>
      </c>
      <c r="G40" s="34" t="s">
        <v>23</v>
      </c>
    </row>
    <row r="41" spans="1:7" ht="44.1">
      <c r="A41" s="39">
        <v>32</v>
      </c>
      <c r="B41" s="52" t="s">
        <v>65</v>
      </c>
      <c r="C41" s="35" t="s">
        <v>20</v>
      </c>
      <c r="D41" s="36"/>
      <c r="E41" s="37">
        <v>6</v>
      </c>
      <c r="F41" s="38">
        <f t="shared" si="4"/>
        <v>0</v>
      </c>
      <c r="G41" s="34" t="s">
        <v>23</v>
      </c>
    </row>
    <row r="42" spans="1:7" ht="22.5" thickBot="1">
      <c r="A42" s="19">
        <v>33</v>
      </c>
      <c r="B42" s="43" t="s">
        <v>66</v>
      </c>
      <c r="C42" s="21" t="s">
        <v>20</v>
      </c>
      <c r="D42" s="40"/>
      <c r="E42" s="37"/>
      <c r="F42" s="41">
        <f t="shared" si="4"/>
        <v>0</v>
      </c>
      <c r="G42" s="34" t="s">
        <v>23</v>
      </c>
    </row>
    <row r="43" spans="1:7" ht="22.5" thickBot="1">
      <c r="A43" s="26"/>
      <c r="B43" s="27" t="s">
        <v>67</v>
      </c>
      <c r="C43" s="44"/>
      <c r="D43" s="45"/>
      <c r="E43" s="37"/>
      <c r="F43" s="30"/>
      <c r="G43" s="31"/>
    </row>
    <row r="44" spans="1:7" ht="66">
      <c r="A44" s="12">
        <v>34</v>
      </c>
      <c r="B44" s="51" t="s">
        <v>68</v>
      </c>
      <c r="C44" s="14" t="s">
        <v>29</v>
      </c>
      <c r="D44" s="32"/>
      <c r="E44" s="37"/>
      <c r="F44" s="33">
        <f t="shared" ref="F44:F60" si="5">D44*E44</f>
        <v>0</v>
      </c>
      <c r="G44" s="34" t="s">
        <v>23</v>
      </c>
    </row>
    <row r="45" spans="1:7" ht="66">
      <c r="A45" s="39">
        <v>35</v>
      </c>
      <c r="B45" s="52" t="s">
        <v>69</v>
      </c>
      <c r="C45" s="35" t="s">
        <v>29</v>
      </c>
      <c r="D45" s="36"/>
      <c r="E45" s="37"/>
      <c r="F45" s="38">
        <f t="shared" si="5"/>
        <v>0</v>
      </c>
      <c r="G45" s="34" t="s">
        <v>23</v>
      </c>
    </row>
    <row r="46" spans="1:7" ht="21.95">
      <c r="A46" s="39">
        <v>36</v>
      </c>
      <c r="B46" s="52" t="s">
        <v>70</v>
      </c>
      <c r="C46" s="35" t="s">
        <v>71</v>
      </c>
      <c r="D46" s="36"/>
      <c r="E46" s="37"/>
      <c r="F46" s="38">
        <f t="shared" si="5"/>
        <v>0</v>
      </c>
      <c r="G46" s="34" t="s">
        <v>23</v>
      </c>
    </row>
    <row r="47" spans="1:7" ht="44.1">
      <c r="A47" s="12">
        <v>37</v>
      </c>
      <c r="B47" s="52" t="s">
        <v>72</v>
      </c>
      <c r="C47" s="35" t="s">
        <v>73</v>
      </c>
      <c r="D47" s="36"/>
      <c r="E47" s="37"/>
      <c r="F47" s="38">
        <f t="shared" si="5"/>
        <v>0</v>
      </c>
      <c r="G47" s="34" t="s">
        <v>23</v>
      </c>
    </row>
    <row r="48" spans="1:7" ht="44.1">
      <c r="A48" s="12">
        <v>38</v>
      </c>
      <c r="B48" s="52" t="s">
        <v>74</v>
      </c>
      <c r="C48" s="35" t="s">
        <v>71</v>
      </c>
      <c r="D48" s="36"/>
      <c r="E48" s="37"/>
      <c r="F48" s="38">
        <f t="shared" si="5"/>
        <v>0</v>
      </c>
      <c r="G48" s="34" t="s">
        <v>23</v>
      </c>
    </row>
    <row r="49" spans="1:7" ht="44.1">
      <c r="A49" s="39">
        <v>39</v>
      </c>
      <c r="B49" s="52" t="s">
        <v>75</v>
      </c>
      <c r="C49" s="35" t="s">
        <v>71</v>
      </c>
      <c r="D49" s="36"/>
      <c r="E49" s="37"/>
      <c r="F49" s="38">
        <f t="shared" si="5"/>
        <v>0</v>
      </c>
      <c r="G49" s="34" t="s">
        <v>23</v>
      </c>
    </row>
    <row r="50" spans="1:7" ht="44.1">
      <c r="A50" s="12">
        <v>40</v>
      </c>
      <c r="B50" s="52" t="s">
        <v>76</v>
      </c>
      <c r="C50" s="35" t="s">
        <v>71</v>
      </c>
      <c r="D50" s="36"/>
      <c r="E50" s="37"/>
      <c r="F50" s="38">
        <f t="shared" si="5"/>
        <v>0</v>
      </c>
      <c r="G50" s="34" t="s">
        <v>23</v>
      </c>
    </row>
    <row r="51" spans="1:7" ht="21.95">
      <c r="A51" s="39">
        <v>41</v>
      </c>
      <c r="B51" s="52" t="s">
        <v>77</v>
      </c>
      <c r="C51" s="35" t="s">
        <v>71</v>
      </c>
      <c r="D51" s="36"/>
      <c r="E51" s="37">
        <v>130</v>
      </c>
      <c r="F51" s="38">
        <f t="shared" si="5"/>
        <v>0</v>
      </c>
      <c r="G51" s="34" t="s">
        <v>23</v>
      </c>
    </row>
    <row r="52" spans="1:7" ht="21.95">
      <c r="A52" s="12">
        <v>42</v>
      </c>
      <c r="B52" s="52" t="s">
        <v>78</v>
      </c>
      <c r="C52" s="35" t="s">
        <v>20</v>
      </c>
      <c r="D52" s="36"/>
      <c r="E52" s="37"/>
      <c r="F52" s="38">
        <f t="shared" si="5"/>
        <v>0</v>
      </c>
      <c r="G52" s="34" t="s">
        <v>23</v>
      </c>
    </row>
    <row r="53" spans="1:7" ht="21.95">
      <c r="A53" s="12">
        <v>43</v>
      </c>
      <c r="B53" s="52" t="s">
        <v>79</v>
      </c>
      <c r="C53" s="35" t="s">
        <v>71</v>
      </c>
      <c r="D53" s="36"/>
      <c r="E53" s="37"/>
      <c r="F53" s="38">
        <f t="shared" si="5"/>
        <v>0</v>
      </c>
      <c r="G53" s="34" t="s">
        <v>23</v>
      </c>
    </row>
    <row r="54" spans="1:7" ht="21.95">
      <c r="A54" s="12">
        <v>44</v>
      </c>
      <c r="B54" s="43" t="s">
        <v>80</v>
      </c>
      <c r="C54" s="35" t="s">
        <v>20</v>
      </c>
      <c r="D54" s="36"/>
      <c r="E54" s="37"/>
      <c r="F54" s="38">
        <f t="shared" si="5"/>
        <v>0</v>
      </c>
      <c r="G54" s="34" t="s">
        <v>23</v>
      </c>
    </row>
    <row r="55" spans="1:7" ht="21.95">
      <c r="A55" s="39">
        <v>45</v>
      </c>
      <c r="B55" s="43" t="s">
        <v>81</v>
      </c>
      <c r="C55" s="35" t="s">
        <v>20</v>
      </c>
      <c r="D55" s="36"/>
      <c r="E55" s="37"/>
      <c r="F55" s="38">
        <f t="shared" si="5"/>
        <v>0</v>
      </c>
      <c r="G55" s="34" t="s">
        <v>23</v>
      </c>
    </row>
    <row r="56" spans="1:7" ht="21.95">
      <c r="A56" s="12">
        <v>46</v>
      </c>
      <c r="B56" s="43" t="s">
        <v>82</v>
      </c>
      <c r="C56" s="35" t="s">
        <v>20</v>
      </c>
      <c r="D56" s="36"/>
      <c r="E56" s="37"/>
      <c r="F56" s="38">
        <f t="shared" si="5"/>
        <v>0</v>
      </c>
      <c r="G56" s="34" t="s">
        <v>23</v>
      </c>
    </row>
    <row r="57" spans="1:7" ht="21.95">
      <c r="A57" s="39">
        <v>47</v>
      </c>
      <c r="B57" s="43" t="s">
        <v>83</v>
      </c>
      <c r="C57" s="35" t="s">
        <v>20</v>
      </c>
      <c r="D57" s="36"/>
      <c r="E57" s="37"/>
      <c r="F57" s="38">
        <f t="shared" si="5"/>
        <v>0</v>
      </c>
      <c r="G57" s="34" t="s">
        <v>23</v>
      </c>
    </row>
    <row r="58" spans="1:7" ht="21.95">
      <c r="A58" s="12">
        <v>48</v>
      </c>
      <c r="B58" s="43" t="s">
        <v>84</v>
      </c>
      <c r="C58" s="35" t="s">
        <v>85</v>
      </c>
      <c r="D58" s="36"/>
      <c r="E58" s="37">
        <v>40</v>
      </c>
      <c r="F58" s="38">
        <f t="shared" si="5"/>
        <v>0</v>
      </c>
      <c r="G58" s="34"/>
    </row>
    <row r="59" spans="1:7" ht="21.95">
      <c r="A59" s="12">
        <v>49</v>
      </c>
      <c r="B59" s="43" t="s">
        <v>86</v>
      </c>
      <c r="C59" s="35" t="s">
        <v>87</v>
      </c>
      <c r="D59" s="36"/>
      <c r="E59" s="37">
        <v>1</v>
      </c>
      <c r="F59" s="38">
        <f>D59*E59</f>
        <v>0</v>
      </c>
      <c r="G59" s="34"/>
    </row>
    <row r="60" spans="1:7" ht="88.5" thickBot="1">
      <c r="A60" s="12">
        <v>50</v>
      </c>
      <c r="B60" s="43" t="s">
        <v>88</v>
      </c>
      <c r="C60" s="35" t="s">
        <v>89</v>
      </c>
      <c r="D60" s="36"/>
      <c r="E60" s="37"/>
      <c r="F60" s="38">
        <f t="shared" si="5"/>
        <v>0</v>
      </c>
      <c r="G60" s="34" t="s">
        <v>23</v>
      </c>
    </row>
    <row r="61" spans="1:7" ht="28.5" customHeight="1" thickBot="1">
      <c r="A61" s="102" t="s">
        <v>90</v>
      </c>
      <c r="B61" s="103"/>
      <c r="C61" s="103"/>
      <c r="D61" s="110"/>
      <c r="E61" s="111"/>
      <c r="F61" s="46">
        <f>SUM(F7:F60)</f>
        <v>0</v>
      </c>
    </row>
  </sheetData>
  <autoFilter ref="A1:G61" xr:uid="{0404D47E-DDA0-47B0-A8F6-65AF1DB50E39}">
    <filterColumn colId="1" showButton="0"/>
    <filterColumn colId="2" showButton="0"/>
  </autoFilter>
  <mergeCells count="5">
    <mergeCell ref="B1:D1"/>
    <mergeCell ref="E1:E2"/>
    <mergeCell ref="F1:F2"/>
    <mergeCell ref="G1:G2"/>
    <mergeCell ref="A61:E61"/>
  </mergeCells>
  <dataValidations count="1">
    <dataValidation type="list" allowBlank="1" showInputMessage="1" showErrorMessage="1" sqref="G4:G5 G7:G10 G12 G14:G21 G23:G25 G27:G32 G34:G42 G44:G60" xr:uid="{CD4FDD36-3419-4924-8E98-3D659D95922D}">
      <formula1>"WOA, Repairs, Void, Planed, Related Assets"</formula1>
    </dataValidation>
  </dataValidations>
  <pageMargins left="0.25" right="0.25" top="0.75" bottom="0.75" header="0.3" footer="0.3"/>
  <pageSetup paperSize="9" scale="7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97DF2-7EC4-49BB-A59F-A05B448BB34F}">
  <sheetPr codeName="Sheet11">
    <tabColor rgb="FF00B0F0"/>
    <pageSetUpPr fitToPage="1"/>
  </sheetPr>
  <dimension ref="A1:G59"/>
  <sheetViews>
    <sheetView topLeftCell="A2" zoomScale="80" zoomScaleNormal="80" zoomScaleSheetLayoutView="96" workbookViewId="0">
      <selection activeCell="E7" sqref="E7:E58"/>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6" thickBot="1">
      <c r="A1" s="1" t="s">
        <v>0</v>
      </c>
      <c r="B1" s="93" t="s">
        <v>91</v>
      </c>
      <c r="C1" s="94"/>
      <c r="D1" s="95"/>
      <c r="E1" s="96" t="s">
        <v>11</v>
      </c>
      <c r="F1" s="98" t="s">
        <v>12</v>
      </c>
      <c r="G1" s="100" t="s">
        <v>92</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93</v>
      </c>
    </row>
    <row r="5" spans="1:7" ht="66.599999999999994" thickBot="1">
      <c r="A5" s="19">
        <v>2</v>
      </c>
      <c r="B5" s="20" t="s">
        <v>24</v>
      </c>
      <c r="C5" s="21" t="s">
        <v>20</v>
      </c>
      <c r="D5" s="22" t="s">
        <v>21</v>
      </c>
      <c r="E5" s="23"/>
      <c r="F5" s="24" t="s">
        <v>22</v>
      </c>
      <c r="G5" s="25" t="s">
        <v>93</v>
      </c>
    </row>
    <row r="6" spans="1:7" ht="22.5" thickBot="1">
      <c r="A6" s="26"/>
      <c r="B6" s="27" t="s">
        <v>25</v>
      </c>
      <c r="C6" s="27"/>
      <c r="D6" s="28"/>
      <c r="E6" s="29"/>
      <c r="F6" s="30"/>
      <c r="G6" s="31"/>
    </row>
    <row r="7" spans="1:7" ht="44.1">
      <c r="A7" s="12">
        <v>3</v>
      </c>
      <c r="B7" s="51" t="s">
        <v>26</v>
      </c>
      <c r="C7" s="14" t="s">
        <v>27</v>
      </c>
      <c r="D7" s="36">
        <v>55.9</v>
      </c>
      <c r="E7" s="37"/>
      <c r="F7" s="38">
        <f>D7*E7</f>
        <v>0</v>
      </c>
      <c r="G7" s="34" t="s">
        <v>93</v>
      </c>
    </row>
    <row r="8" spans="1:7" ht="110.1">
      <c r="A8" s="12">
        <v>4</v>
      </c>
      <c r="B8" s="52" t="s">
        <v>94</v>
      </c>
      <c r="C8" s="35" t="s">
        <v>29</v>
      </c>
      <c r="D8" s="36">
        <v>150</v>
      </c>
      <c r="E8" s="37"/>
      <c r="F8" s="38">
        <f>D8*E8</f>
        <v>0</v>
      </c>
      <c r="G8" s="34" t="s">
        <v>93</v>
      </c>
    </row>
    <row r="9" spans="1:7" ht="110.1">
      <c r="A9" s="39">
        <v>5</v>
      </c>
      <c r="B9" s="52" t="s">
        <v>30</v>
      </c>
      <c r="C9" s="35" t="s">
        <v>29</v>
      </c>
      <c r="D9" s="36">
        <v>160</v>
      </c>
      <c r="E9" s="37"/>
      <c r="F9" s="38">
        <f t="shared" ref="F9:F10" si="0">D9*E9</f>
        <v>0</v>
      </c>
      <c r="G9" s="34" t="s">
        <v>93</v>
      </c>
    </row>
    <row r="10" spans="1:7" ht="135.6" customHeight="1" thickBot="1">
      <c r="A10" s="19">
        <v>6</v>
      </c>
      <c r="B10" s="43" t="s">
        <v>31</v>
      </c>
      <c r="C10" s="21" t="s">
        <v>29</v>
      </c>
      <c r="D10" s="40">
        <v>90</v>
      </c>
      <c r="E10" s="37"/>
      <c r="F10" s="41">
        <f t="shared" si="0"/>
        <v>0</v>
      </c>
      <c r="G10" s="34" t="s">
        <v>93</v>
      </c>
    </row>
    <row r="11" spans="1:7" ht="22.5" thickBot="1">
      <c r="A11" s="26"/>
      <c r="B11" s="27" t="s">
        <v>32</v>
      </c>
      <c r="C11" s="27"/>
      <c r="D11" s="42"/>
      <c r="E11" s="37"/>
      <c r="F11" s="30"/>
      <c r="G11" s="31"/>
    </row>
    <row r="12" spans="1:7" ht="160.15" customHeight="1" thickBot="1">
      <c r="A12" s="39">
        <v>7</v>
      </c>
      <c r="B12" s="52" t="s">
        <v>33</v>
      </c>
      <c r="C12" s="35" t="s">
        <v>29</v>
      </c>
      <c r="D12" s="36">
        <v>145</v>
      </c>
      <c r="E12" s="37"/>
      <c r="F12" s="38">
        <f>D12*E12</f>
        <v>0</v>
      </c>
      <c r="G12" s="34" t="s">
        <v>93</v>
      </c>
    </row>
    <row r="13" spans="1:7" ht="22.5" thickBot="1">
      <c r="A13" s="26"/>
      <c r="B13" s="27" t="s">
        <v>34</v>
      </c>
      <c r="C13" s="27"/>
      <c r="D13" s="42"/>
      <c r="E13" s="37"/>
      <c r="F13" s="30"/>
      <c r="G13" s="31"/>
    </row>
    <row r="14" spans="1:7" ht="44.1">
      <c r="A14" s="12">
        <v>8</v>
      </c>
      <c r="B14" s="51" t="s">
        <v>35</v>
      </c>
      <c r="C14" s="14" t="s">
        <v>27</v>
      </c>
      <c r="D14" s="32">
        <v>28</v>
      </c>
      <c r="E14" s="37"/>
      <c r="F14" s="33">
        <f>D14*E14</f>
        <v>0</v>
      </c>
      <c r="G14" s="34" t="s">
        <v>93</v>
      </c>
    </row>
    <row r="15" spans="1:7" ht="44.1">
      <c r="A15" s="39">
        <v>9</v>
      </c>
      <c r="B15" s="51" t="s">
        <v>36</v>
      </c>
      <c r="C15" s="35" t="s">
        <v>27</v>
      </c>
      <c r="D15" s="36">
        <v>42</v>
      </c>
      <c r="E15" s="37"/>
      <c r="F15" s="38">
        <f>D15*E15</f>
        <v>0</v>
      </c>
      <c r="G15" s="34" t="s">
        <v>93</v>
      </c>
    </row>
    <row r="16" spans="1:7" ht="44.1">
      <c r="A16" s="39">
        <v>10</v>
      </c>
      <c r="B16" s="51" t="s">
        <v>37</v>
      </c>
      <c r="C16" s="35" t="s">
        <v>27</v>
      </c>
      <c r="D16" s="36">
        <v>72</v>
      </c>
      <c r="E16" s="37"/>
      <c r="F16" s="38">
        <f t="shared" ref="F16:F21" si="1">D16*E16</f>
        <v>0</v>
      </c>
      <c r="G16" s="34" t="s">
        <v>93</v>
      </c>
    </row>
    <row r="17" spans="1:7" ht="44.1">
      <c r="A17" s="39">
        <v>11</v>
      </c>
      <c r="B17" s="51" t="s">
        <v>38</v>
      </c>
      <c r="C17" s="35" t="s">
        <v>27</v>
      </c>
      <c r="D17" s="36">
        <v>80.5</v>
      </c>
      <c r="E17" s="37"/>
      <c r="F17" s="38">
        <f t="shared" si="1"/>
        <v>0</v>
      </c>
      <c r="G17" s="34" t="s">
        <v>93</v>
      </c>
    </row>
    <row r="18" spans="1:7" ht="177" customHeight="1">
      <c r="A18" s="39">
        <v>12</v>
      </c>
      <c r="B18" s="52" t="s">
        <v>39</v>
      </c>
      <c r="C18" s="35" t="s">
        <v>27</v>
      </c>
      <c r="D18" s="36">
        <v>340.5</v>
      </c>
      <c r="E18" s="37"/>
      <c r="F18" s="38">
        <f t="shared" si="1"/>
        <v>0</v>
      </c>
      <c r="G18" s="34" t="s">
        <v>93</v>
      </c>
    </row>
    <row r="19" spans="1:7" ht="185.45" customHeight="1">
      <c r="A19" s="39">
        <v>13</v>
      </c>
      <c r="B19" s="52" t="s">
        <v>40</v>
      </c>
      <c r="C19" s="35" t="s">
        <v>27</v>
      </c>
      <c r="D19" s="36">
        <v>360</v>
      </c>
      <c r="E19" s="37"/>
      <c r="F19" s="38">
        <f t="shared" si="1"/>
        <v>0</v>
      </c>
      <c r="G19" s="34" t="s">
        <v>93</v>
      </c>
    </row>
    <row r="20" spans="1:7" ht="44.1">
      <c r="A20" s="39">
        <v>14</v>
      </c>
      <c r="B20" s="52" t="s">
        <v>41</v>
      </c>
      <c r="C20" s="35" t="s">
        <v>42</v>
      </c>
      <c r="D20" s="36">
        <v>45</v>
      </c>
      <c r="E20" s="37"/>
      <c r="F20" s="38">
        <f t="shared" si="1"/>
        <v>0</v>
      </c>
      <c r="G20" s="34" t="s">
        <v>93</v>
      </c>
    </row>
    <row r="21" spans="1:7" ht="44.45" thickBot="1">
      <c r="A21" s="19">
        <v>15</v>
      </c>
      <c r="B21" s="43" t="s">
        <v>43</v>
      </c>
      <c r="C21" s="21" t="s">
        <v>29</v>
      </c>
      <c r="D21" s="40">
        <v>255</v>
      </c>
      <c r="E21" s="37"/>
      <c r="F21" s="41">
        <f t="shared" si="1"/>
        <v>0</v>
      </c>
      <c r="G21" s="34" t="s">
        <v>93</v>
      </c>
    </row>
    <row r="22" spans="1:7" ht="22.5" thickBot="1">
      <c r="A22" s="26"/>
      <c r="B22" s="27" t="s">
        <v>44</v>
      </c>
      <c r="C22" s="27"/>
      <c r="D22" s="42"/>
      <c r="E22" s="37"/>
      <c r="F22" s="30"/>
      <c r="G22" s="31"/>
    </row>
    <row r="23" spans="1:7" ht="87.95">
      <c r="A23" s="12">
        <v>16</v>
      </c>
      <c r="B23" s="51" t="s">
        <v>45</v>
      </c>
      <c r="C23" s="14" t="s">
        <v>46</v>
      </c>
      <c r="D23" s="32">
        <v>115</v>
      </c>
      <c r="E23" s="37"/>
      <c r="F23" s="33">
        <f t="shared" ref="F23:F25" si="2">D23*E23</f>
        <v>0</v>
      </c>
      <c r="G23" s="34" t="s">
        <v>93</v>
      </c>
    </row>
    <row r="24" spans="1:7" ht="87.95">
      <c r="A24" s="39">
        <v>17</v>
      </c>
      <c r="B24" s="52" t="s">
        <v>47</v>
      </c>
      <c r="C24" s="35" t="s">
        <v>46</v>
      </c>
      <c r="D24" s="36">
        <v>172</v>
      </c>
      <c r="E24" s="37"/>
      <c r="F24" s="38">
        <f t="shared" si="2"/>
        <v>0</v>
      </c>
      <c r="G24" s="34" t="s">
        <v>93</v>
      </c>
    </row>
    <row r="25" spans="1:7" ht="44.45" thickBot="1">
      <c r="A25" s="39">
        <v>18</v>
      </c>
      <c r="B25" s="52" t="s">
        <v>48</v>
      </c>
      <c r="C25" s="35" t="s">
        <v>46</v>
      </c>
      <c r="D25" s="36">
        <v>35</v>
      </c>
      <c r="E25" s="37"/>
      <c r="F25" s="38">
        <f t="shared" si="2"/>
        <v>0</v>
      </c>
      <c r="G25" s="34" t="s">
        <v>93</v>
      </c>
    </row>
    <row r="26" spans="1:7" ht="22.5" thickBot="1">
      <c r="A26" s="26"/>
      <c r="B26" s="27" t="s">
        <v>49</v>
      </c>
      <c r="C26" s="27"/>
      <c r="D26" s="42"/>
      <c r="E26" s="37"/>
      <c r="F26" s="30"/>
      <c r="G26" s="31"/>
    </row>
    <row r="27" spans="1:7" ht="21.95">
      <c r="A27" s="12">
        <v>19</v>
      </c>
      <c r="B27" s="51" t="s">
        <v>50</v>
      </c>
      <c r="C27" s="14" t="s">
        <v>46</v>
      </c>
      <c r="D27" s="32">
        <v>55</v>
      </c>
      <c r="E27" s="37"/>
      <c r="F27" s="33">
        <f t="shared" ref="F27:F32" si="3">D27*E27</f>
        <v>0</v>
      </c>
      <c r="G27" s="34" t="s">
        <v>93</v>
      </c>
    </row>
    <row r="28" spans="1:7" ht="44.1">
      <c r="A28" s="39">
        <v>20</v>
      </c>
      <c r="B28" s="52" t="s">
        <v>51</v>
      </c>
      <c r="C28" s="35" t="s">
        <v>46</v>
      </c>
      <c r="D28" s="36">
        <v>315</v>
      </c>
      <c r="E28" s="37"/>
      <c r="F28" s="38">
        <f t="shared" si="3"/>
        <v>0</v>
      </c>
      <c r="G28" s="34" t="s">
        <v>93</v>
      </c>
    </row>
    <row r="29" spans="1:7" ht="21.95">
      <c r="A29" s="39">
        <v>21</v>
      </c>
      <c r="B29" s="52" t="s">
        <v>52</v>
      </c>
      <c r="C29" s="35" t="s">
        <v>42</v>
      </c>
      <c r="D29" s="36">
        <v>27.5</v>
      </c>
      <c r="E29" s="37"/>
      <c r="F29" s="38">
        <f t="shared" si="3"/>
        <v>0</v>
      </c>
      <c r="G29" s="34" t="s">
        <v>93</v>
      </c>
    </row>
    <row r="30" spans="1:7" ht="21.95">
      <c r="A30" s="39">
        <v>22</v>
      </c>
      <c r="B30" s="52" t="s">
        <v>53</v>
      </c>
      <c r="C30" s="35" t="s">
        <v>42</v>
      </c>
      <c r="D30" s="36">
        <v>84</v>
      </c>
      <c r="E30" s="37"/>
      <c r="F30" s="38">
        <f t="shared" si="3"/>
        <v>0</v>
      </c>
      <c r="G30" s="34" t="s">
        <v>93</v>
      </c>
    </row>
    <row r="31" spans="1:7" ht="44.1">
      <c r="A31" s="39">
        <v>23</v>
      </c>
      <c r="B31" s="52" t="s">
        <v>54</v>
      </c>
      <c r="C31" s="35" t="s">
        <v>42</v>
      </c>
      <c r="D31" s="36">
        <v>144</v>
      </c>
      <c r="E31" s="37"/>
      <c r="F31" s="38">
        <f t="shared" si="3"/>
        <v>0</v>
      </c>
      <c r="G31" s="34" t="s">
        <v>93</v>
      </c>
    </row>
    <row r="32" spans="1:7" ht="44.45" thickBot="1">
      <c r="A32" s="39">
        <v>24</v>
      </c>
      <c r="B32" s="52" t="s">
        <v>55</v>
      </c>
      <c r="C32" s="35" t="s">
        <v>42</v>
      </c>
      <c r="D32" s="36">
        <v>144</v>
      </c>
      <c r="E32" s="37"/>
      <c r="F32" s="38">
        <f t="shared" si="3"/>
        <v>0</v>
      </c>
      <c r="G32" s="34" t="s">
        <v>93</v>
      </c>
    </row>
    <row r="33" spans="1:7" ht="22.5" thickBot="1">
      <c r="A33" s="26"/>
      <c r="B33" s="27" t="s">
        <v>56</v>
      </c>
      <c r="C33" s="27"/>
      <c r="D33" s="42"/>
      <c r="E33" s="37"/>
      <c r="F33" s="30"/>
      <c r="G33" s="31"/>
    </row>
    <row r="34" spans="1:7" ht="44.1">
      <c r="A34" s="12">
        <v>25</v>
      </c>
      <c r="B34" s="51" t="s">
        <v>57</v>
      </c>
      <c r="C34" s="14" t="s">
        <v>58</v>
      </c>
      <c r="D34" s="32">
        <v>180</v>
      </c>
      <c r="E34" s="37"/>
      <c r="F34" s="33">
        <f t="shared" ref="F34:F42" si="4">D34*E34</f>
        <v>0</v>
      </c>
      <c r="G34" s="34" t="s">
        <v>93</v>
      </c>
    </row>
    <row r="35" spans="1:7" ht="44.1">
      <c r="A35" s="39">
        <v>26</v>
      </c>
      <c r="B35" s="52" t="s">
        <v>59</v>
      </c>
      <c r="C35" s="35" t="s">
        <v>58</v>
      </c>
      <c r="D35" s="36">
        <v>98</v>
      </c>
      <c r="E35" s="37"/>
      <c r="F35" s="38">
        <f t="shared" si="4"/>
        <v>0</v>
      </c>
      <c r="G35" s="34" t="s">
        <v>93</v>
      </c>
    </row>
    <row r="36" spans="1:7" ht="82.15" customHeight="1">
      <c r="A36" s="39">
        <v>27</v>
      </c>
      <c r="B36" s="52" t="s">
        <v>60</v>
      </c>
      <c r="C36" s="35" t="s">
        <v>20</v>
      </c>
      <c r="D36" s="36">
        <v>330</v>
      </c>
      <c r="E36" s="37"/>
      <c r="F36" s="38">
        <f t="shared" si="4"/>
        <v>0</v>
      </c>
      <c r="G36" s="34" t="s">
        <v>93</v>
      </c>
    </row>
    <row r="37" spans="1:7" ht="44.1">
      <c r="A37" s="39">
        <v>28</v>
      </c>
      <c r="B37" s="52" t="s">
        <v>61</v>
      </c>
      <c r="C37" s="35" t="s">
        <v>20</v>
      </c>
      <c r="D37" s="36">
        <v>85</v>
      </c>
      <c r="E37" s="37"/>
      <c r="F37" s="38">
        <f t="shared" si="4"/>
        <v>0</v>
      </c>
      <c r="G37" s="34" t="s">
        <v>93</v>
      </c>
    </row>
    <row r="38" spans="1:7" ht="44.1">
      <c r="A38" s="39">
        <v>29</v>
      </c>
      <c r="B38" s="52" t="s">
        <v>62</v>
      </c>
      <c r="C38" s="35" t="s">
        <v>20</v>
      </c>
      <c r="D38" s="36">
        <v>130</v>
      </c>
      <c r="E38" s="37"/>
      <c r="F38" s="38">
        <f t="shared" si="4"/>
        <v>0</v>
      </c>
      <c r="G38" s="34" t="s">
        <v>93</v>
      </c>
    </row>
    <row r="39" spans="1:7" ht="44.1">
      <c r="A39" s="39">
        <v>30</v>
      </c>
      <c r="B39" s="52" t="s">
        <v>63</v>
      </c>
      <c r="C39" s="35" t="s">
        <v>29</v>
      </c>
      <c r="D39" s="36">
        <v>97</v>
      </c>
      <c r="E39" s="37"/>
      <c r="F39" s="38">
        <f t="shared" si="4"/>
        <v>0</v>
      </c>
      <c r="G39" s="34" t="s">
        <v>93</v>
      </c>
    </row>
    <row r="40" spans="1:7" ht="44.1">
      <c r="A40" s="39">
        <v>31</v>
      </c>
      <c r="B40" s="52" t="s">
        <v>64</v>
      </c>
      <c r="C40" s="35" t="s">
        <v>20</v>
      </c>
      <c r="D40" s="36">
        <v>92.5</v>
      </c>
      <c r="E40" s="37"/>
      <c r="F40" s="38">
        <f t="shared" si="4"/>
        <v>0</v>
      </c>
      <c r="G40" s="34" t="s">
        <v>93</v>
      </c>
    </row>
    <row r="41" spans="1:7" ht="44.1">
      <c r="A41" s="39">
        <v>32</v>
      </c>
      <c r="B41" s="52" t="s">
        <v>65</v>
      </c>
      <c r="C41" s="35" t="s">
        <v>20</v>
      </c>
      <c r="D41" s="36">
        <v>72.900000000000006</v>
      </c>
      <c r="E41" s="37"/>
      <c r="F41" s="38">
        <f t="shared" si="4"/>
        <v>0</v>
      </c>
      <c r="G41" s="34" t="s">
        <v>93</v>
      </c>
    </row>
    <row r="42" spans="1:7" ht="22.5" thickBot="1">
      <c r="A42" s="19">
        <v>33</v>
      </c>
      <c r="B42" s="43" t="s">
        <v>66</v>
      </c>
      <c r="C42" s="21" t="s">
        <v>20</v>
      </c>
      <c r="D42" s="40">
        <v>45</v>
      </c>
      <c r="E42" s="37"/>
      <c r="F42" s="41">
        <f t="shared" si="4"/>
        <v>0</v>
      </c>
      <c r="G42" s="34" t="s">
        <v>93</v>
      </c>
    </row>
    <row r="43" spans="1:7" ht="22.5" thickBot="1">
      <c r="A43" s="26"/>
      <c r="B43" s="27" t="s">
        <v>67</v>
      </c>
      <c r="C43" s="44"/>
      <c r="D43" s="45"/>
      <c r="E43" s="37"/>
      <c r="F43" s="30"/>
      <c r="G43" s="31"/>
    </row>
    <row r="44" spans="1:7" ht="66">
      <c r="A44" s="12">
        <v>34</v>
      </c>
      <c r="B44" s="51" t="s">
        <v>68</v>
      </c>
      <c r="C44" s="14" t="s">
        <v>29</v>
      </c>
      <c r="D44" s="32">
        <v>32</v>
      </c>
      <c r="E44" s="37"/>
      <c r="F44" s="33">
        <f t="shared" ref="F44:F58" si="5">D44*E44</f>
        <v>0</v>
      </c>
      <c r="G44" s="34" t="s">
        <v>93</v>
      </c>
    </row>
    <row r="45" spans="1:7" ht="66">
      <c r="A45" s="39">
        <v>35</v>
      </c>
      <c r="B45" s="52" t="s">
        <v>69</v>
      </c>
      <c r="C45" s="35" t="s">
        <v>29</v>
      </c>
      <c r="D45" s="36">
        <v>39</v>
      </c>
      <c r="E45" s="37"/>
      <c r="F45" s="38">
        <f t="shared" si="5"/>
        <v>0</v>
      </c>
      <c r="G45" s="34" t="s">
        <v>93</v>
      </c>
    </row>
    <row r="46" spans="1:7" ht="21.95">
      <c r="A46" s="39">
        <v>36</v>
      </c>
      <c r="B46" s="52" t="s">
        <v>70</v>
      </c>
      <c r="C46" s="35" t="s">
        <v>71</v>
      </c>
      <c r="D46" s="36">
        <v>54</v>
      </c>
      <c r="E46" s="37"/>
      <c r="F46" s="38">
        <f t="shared" si="5"/>
        <v>0</v>
      </c>
      <c r="G46" s="34" t="s">
        <v>93</v>
      </c>
    </row>
    <row r="47" spans="1:7" ht="44.1">
      <c r="A47" s="12">
        <v>37</v>
      </c>
      <c r="B47" s="52" t="s">
        <v>72</v>
      </c>
      <c r="C47" s="35" t="s">
        <v>73</v>
      </c>
      <c r="D47" s="36">
        <v>137.44999999999999</v>
      </c>
      <c r="E47" s="37"/>
      <c r="F47" s="38">
        <f t="shared" si="5"/>
        <v>0</v>
      </c>
      <c r="G47" s="34" t="s">
        <v>93</v>
      </c>
    </row>
    <row r="48" spans="1:7" ht="44.1">
      <c r="A48" s="12">
        <v>38</v>
      </c>
      <c r="B48" s="52" t="s">
        <v>74</v>
      </c>
      <c r="C48" s="35" t="s">
        <v>71</v>
      </c>
      <c r="D48" s="36">
        <v>112</v>
      </c>
      <c r="E48" s="37"/>
      <c r="F48" s="38">
        <f t="shared" si="5"/>
        <v>0</v>
      </c>
      <c r="G48" s="34" t="s">
        <v>93</v>
      </c>
    </row>
    <row r="49" spans="1:7" ht="44.1">
      <c r="A49" s="39">
        <v>39</v>
      </c>
      <c r="B49" s="52" t="s">
        <v>75</v>
      </c>
      <c r="C49" s="35" t="s">
        <v>71</v>
      </c>
      <c r="D49" s="36">
        <v>145.35</v>
      </c>
      <c r="E49" s="37"/>
      <c r="F49" s="38">
        <f t="shared" si="5"/>
        <v>0</v>
      </c>
      <c r="G49" s="34" t="s">
        <v>93</v>
      </c>
    </row>
    <row r="50" spans="1:7" ht="44.1">
      <c r="A50" s="12">
        <v>40</v>
      </c>
      <c r="B50" s="52" t="s">
        <v>76</v>
      </c>
      <c r="C50" s="35" t="s">
        <v>71</v>
      </c>
      <c r="D50" s="36">
        <v>165</v>
      </c>
      <c r="E50" s="37"/>
      <c r="F50" s="38">
        <f t="shared" si="5"/>
        <v>0</v>
      </c>
      <c r="G50" s="34" t="s">
        <v>93</v>
      </c>
    </row>
    <row r="51" spans="1:7" ht="21.95">
      <c r="A51" s="39">
        <v>41</v>
      </c>
      <c r="B51" s="52" t="s">
        <v>77</v>
      </c>
      <c r="C51" s="35" t="s">
        <v>71</v>
      </c>
      <c r="D51" s="36">
        <v>25</v>
      </c>
      <c r="E51" s="37"/>
      <c r="F51" s="38">
        <f t="shared" si="5"/>
        <v>0</v>
      </c>
      <c r="G51" s="34" t="s">
        <v>93</v>
      </c>
    </row>
    <row r="52" spans="1:7" ht="21.95">
      <c r="A52" s="12">
        <v>42</v>
      </c>
      <c r="B52" s="52" t="s">
        <v>78</v>
      </c>
      <c r="C52" s="35" t="s">
        <v>20</v>
      </c>
      <c r="D52" s="36">
        <v>58</v>
      </c>
      <c r="E52" s="37"/>
      <c r="F52" s="38">
        <f t="shared" si="5"/>
        <v>0</v>
      </c>
      <c r="G52" s="34" t="s">
        <v>93</v>
      </c>
    </row>
    <row r="53" spans="1:7" ht="21.95">
      <c r="A53" s="12">
        <v>43</v>
      </c>
      <c r="B53" s="52" t="s">
        <v>79</v>
      </c>
      <c r="C53" s="35" t="s">
        <v>71</v>
      </c>
      <c r="D53" s="36">
        <v>75</v>
      </c>
      <c r="E53" s="37"/>
      <c r="F53" s="38">
        <f t="shared" si="5"/>
        <v>0</v>
      </c>
      <c r="G53" s="34" t="s">
        <v>93</v>
      </c>
    </row>
    <row r="54" spans="1:7" ht="21.95">
      <c r="A54" s="12">
        <v>44</v>
      </c>
      <c r="B54" s="43" t="s">
        <v>80</v>
      </c>
      <c r="C54" s="35" t="s">
        <v>20</v>
      </c>
      <c r="D54" s="36">
        <v>260</v>
      </c>
      <c r="E54" s="37"/>
      <c r="F54" s="38">
        <f t="shared" si="5"/>
        <v>0</v>
      </c>
      <c r="G54" s="34" t="s">
        <v>93</v>
      </c>
    </row>
    <row r="55" spans="1:7" ht="21.95">
      <c r="A55" s="39">
        <v>45</v>
      </c>
      <c r="B55" s="43" t="s">
        <v>81</v>
      </c>
      <c r="C55" s="35" t="s">
        <v>20</v>
      </c>
      <c r="D55" s="36">
        <v>35</v>
      </c>
      <c r="E55" s="37"/>
      <c r="F55" s="38">
        <f t="shared" si="5"/>
        <v>0</v>
      </c>
      <c r="G55" s="34" t="s">
        <v>93</v>
      </c>
    </row>
    <row r="56" spans="1:7" ht="21.95">
      <c r="A56" s="12">
        <v>46</v>
      </c>
      <c r="B56" s="43" t="s">
        <v>82</v>
      </c>
      <c r="C56" s="35" t="s">
        <v>20</v>
      </c>
      <c r="D56" s="36">
        <v>75</v>
      </c>
      <c r="E56" s="37"/>
      <c r="F56" s="38">
        <f t="shared" si="5"/>
        <v>0</v>
      </c>
      <c r="G56" s="34" t="s">
        <v>93</v>
      </c>
    </row>
    <row r="57" spans="1:7" ht="21.95">
      <c r="A57" s="39">
        <v>47</v>
      </c>
      <c r="B57" s="43" t="s">
        <v>83</v>
      </c>
      <c r="C57" s="35" t="s">
        <v>20</v>
      </c>
      <c r="D57" s="36">
        <v>75</v>
      </c>
      <c r="E57" s="37"/>
      <c r="F57" s="38">
        <f t="shared" si="5"/>
        <v>0</v>
      </c>
      <c r="G57" s="34" t="s">
        <v>93</v>
      </c>
    </row>
    <row r="58" spans="1:7" ht="88.5" thickBot="1">
      <c r="A58" s="12">
        <v>48</v>
      </c>
      <c r="B58" s="43" t="s">
        <v>88</v>
      </c>
      <c r="C58" s="35" t="s">
        <v>89</v>
      </c>
      <c r="D58" s="36">
        <v>120</v>
      </c>
      <c r="E58" s="37"/>
      <c r="F58" s="38">
        <f t="shared" si="5"/>
        <v>0</v>
      </c>
      <c r="G58" s="34" t="s">
        <v>93</v>
      </c>
    </row>
    <row r="59" spans="1:7" ht="28.5" customHeight="1" thickBot="1">
      <c r="A59" s="102" t="s">
        <v>90</v>
      </c>
      <c r="B59" s="103"/>
      <c r="C59" s="103"/>
      <c r="D59" s="110"/>
      <c r="E59" s="111"/>
      <c r="F59" s="46">
        <f>SUM(F7:F58)</f>
        <v>0</v>
      </c>
    </row>
  </sheetData>
  <autoFilter ref="A1:G59" xr:uid="{0404D47E-DDA0-47B0-A8F6-65AF1DB50E39}">
    <filterColumn colId="1" showButton="0"/>
    <filterColumn colId="2" showButton="0"/>
  </autoFilter>
  <mergeCells count="5">
    <mergeCell ref="B1:D1"/>
    <mergeCell ref="E1:E2"/>
    <mergeCell ref="F1:F2"/>
    <mergeCell ref="G1:G2"/>
    <mergeCell ref="A59:E59"/>
  </mergeCells>
  <dataValidations count="1">
    <dataValidation type="list" allowBlank="1" showInputMessage="1" showErrorMessage="1" sqref="G4:G5 G7:G10 G12 G14:G21 G23:G25 G27:G32 G34:G42 G44:G58" xr:uid="{3ED0C816-804A-44AA-97CF-9F7F041DA7D4}">
      <formula1>"WOA, Repairs, Void, Planed, Related Assets"</formula1>
    </dataValidation>
  </dataValidations>
  <pageMargins left="0.25" right="0.25" top="0.75" bottom="0.75" header="0.3" footer="0.3"/>
  <pageSetup paperSize="9" scale="7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366E9-D533-4ADD-BD33-F2BA7B8F0194}">
  <sheetPr codeName="Sheet5">
    <tabColor rgb="FF00B0F0"/>
    <pageSetUpPr fitToPage="1"/>
  </sheetPr>
  <dimension ref="A1:G59"/>
  <sheetViews>
    <sheetView topLeftCell="A48" zoomScale="80" zoomScaleNormal="80" zoomScaleSheetLayoutView="96" workbookViewId="0">
      <selection activeCell="D8" sqref="D8"/>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6" thickBot="1">
      <c r="A1" s="1" t="s">
        <v>0</v>
      </c>
      <c r="B1" s="93" t="s">
        <v>91</v>
      </c>
      <c r="C1" s="94"/>
      <c r="D1" s="95"/>
      <c r="E1" s="96" t="s">
        <v>11</v>
      </c>
      <c r="F1" s="98" t="s">
        <v>12</v>
      </c>
      <c r="G1" s="100" t="s">
        <v>92</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93</v>
      </c>
    </row>
    <row r="5" spans="1:7" ht="66.599999999999994" thickBot="1">
      <c r="A5" s="19">
        <v>2</v>
      </c>
      <c r="B5" s="20" t="s">
        <v>24</v>
      </c>
      <c r="C5" s="21" t="s">
        <v>20</v>
      </c>
      <c r="D5" s="22" t="s">
        <v>21</v>
      </c>
      <c r="E5" s="23"/>
      <c r="F5" s="24" t="s">
        <v>22</v>
      </c>
      <c r="G5" s="25" t="s">
        <v>93</v>
      </c>
    </row>
    <row r="6" spans="1:7" ht="22.5" thickBot="1">
      <c r="A6" s="26"/>
      <c r="B6" s="27" t="s">
        <v>25</v>
      </c>
      <c r="C6" s="27"/>
      <c r="D6" s="28"/>
      <c r="E6" s="29"/>
      <c r="F6" s="30"/>
      <c r="G6" s="31"/>
    </row>
    <row r="7" spans="1:7" ht="44.1">
      <c r="A7" s="12">
        <v>3</v>
      </c>
      <c r="B7" s="51" t="s">
        <v>26</v>
      </c>
      <c r="C7" s="14" t="s">
        <v>27</v>
      </c>
      <c r="D7" s="36">
        <v>55.9</v>
      </c>
      <c r="E7" s="37"/>
      <c r="F7" s="38">
        <f>D7*E7</f>
        <v>0</v>
      </c>
      <c r="G7" s="34" t="s">
        <v>93</v>
      </c>
    </row>
    <row r="8" spans="1:7" ht="110.1">
      <c r="A8" s="12">
        <v>4</v>
      </c>
      <c r="B8" s="52" t="s">
        <v>94</v>
      </c>
      <c r="C8" s="35" t="s">
        <v>29</v>
      </c>
      <c r="D8" s="36">
        <v>150</v>
      </c>
      <c r="E8" s="37"/>
      <c r="F8" s="38">
        <f>D8*E8</f>
        <v>0</v>
      </c>
      <c r="G8" s="34" t="s">
        <v>93</v>
      </c>
    </row>
    <row r="9" spans="1:7" ht="110.1">
      <c r="A9" s="39">
        <v>5</v>
      </c>
      <c r="B9" s="52" t="s">
        <v>30</v>
      </c>
      <c r="C9" s="35" t="s">
        <v>29</v>
      </c>
      <c r="D9" s="36">
        <v>160</v>
      </c>
      <c r="E9" s="37"/>
      <c r="F9" s="38">
        <f t="shared" ref="F9:F10" si="0">D9*E9</f>
        <v>0</v>
      </c>
      <c r="G9" s="34" t="s">
        <v>93</v>
      </c>
    </row>
    <row r="10" spans="1:7" ht="135.6" customHeight="1" thickBot="1">
      <c r="A10" s="19">
        <v>6</v>
      </c>
      <c r="B10" s="43" t="s">
        <v>31</v>
      </c>
      <c r="C10" s="21" t="s">
        <v>29</v>
      </c>
      <c r="D10" s="40">
        <v>90</v>
      </c>
      <c r="E10" s="37"/>
      <c r="F10" s="41">
        <f t="shared" si="0"/>
        <v>0</v>
      </c>
      <c r="G10" s="34" t="s">
        <v>93</v>
      </c>
    </row>
    <row r="11" spans="1:7" ht="22.5" thickBot="1">
      <c r="A11" s="26"/>
      <c r="B11" s="27" t="s">
        <v>32</v>
      </c>
      <c r="C11" s="27"/>
      <c r="D11" s="42"/>
      <c r="E11" s="37"/>
      <c r="F11" s="30"/>
      <c r="G11" s="31"/>
    </row>
    <row r="12" spans="1:7" ht="160.15" customHeight="1" thickBot="1">
      <c r="A12" s="39">
        <v>7</v>
      </c>
      <c r="B12" s="52" t="s">
        <v>33</v>
      </c>
      <c r="C12" s="35" t="s">
        <v>29</v>
      </c>
      <c r="D12" s="36">
        <v>145</v>
      </c>
      <c r="E12" s="37"/>
      <c r="F12" s="38">
        <f>D12*E12</f>
        <v>0</v>
      </c>
      <c r="G12" s="34" t="s">
        <v>93</v>
      </c>
    </row>
    <row r="13" spans="1:7" ht="22.5" thickBot="1">
      <c r="A13" s="26"/>
      <c r="B13" s="27" t="s">
        <v>34</v>
      </c>
      <c r="C13" s="27"/>
      <c r="D13" s="42"/>
      <c r="E13" s="37"/>
      <c r="F13" s="30"/>
      <c r="G13" s="31"/>
    </row>
    <row r="14" spans="1:7" ht="44.1">
      <c r="A14" s="12">
        <v>8</v>
      </c>
      <c r="B14" s="51" t="s">
        <v>35</v>
      </c>
      <c r="C14" s="14" t="s">
        <v>27</v>
      </c>
      <c r="D14" s="32">
        <v>28</v>
      </c>
      <c r="E14" s="37"/>
      <c r="F14" s="33">
        <f>D14*E14</f>
        <v>0</v>
      </c>
      <c r="G14" s="34" t="s">
        <v>93</v>
      </c>
    </row>
    <row r="15" spans="1:7" ht="44.1">
      <c r="A15" s="39">
        <v>9</v>
      </c>
      <c r="B15" s="51" t="s">
        <v>36</v>
      </c>
      <c r="C15" s="35" t="s">
        <v>27</v>
      </c>
      <c r="D15" s="36">
        <v>42</v>
      </c>
      <c r="E15" s="37"/>
      <c r="F15" s="38">
        <f>D15*E15</f>
        <v>0</v>
      </c>
      <c r="G15" s="34" t="s">
        <v>93</v>
      </c>
    </row>
    <row r="16" spans="1:7" ht="44.1">
      <c r="A16" s="39">
        <v>10</v>
      </c>
      <c r="B16" s="51" t="s">
        <v>37</v>
      </c>
      <c r="C16" s="35" t="s">
        <v>27</v>
      </c>
      <c r="D16" s="36">
        <v>72</v>
      </c>
      <c r="E16" s="37"/>
      <c r="F16" s="38">
        <f t="shared" ref="F16:F21" si="1">D16*E16</f>
        <v>0</v>
      </c>
      <c r="G16" s="34" t="s">
        <v>93</v>
      </c>
    </row>
    <row r="17" spans="1:7" ht="44.1">
      <c r="A17" s="39">
        <v>11</v>
      </c>
      <c r="B17" s="51" t="s">
        <v>38</v>
      </c>
      <c r="C17" s="35" t="s">
        <v>27</v>
      </c>
      <c r="D17" s="36">
        <v>80.5</v>
      </c>
      <c r="E17" s="37"/>
      <c r="F17" s="38">
        <f t="shared" si="1"/>
        <v>0</v>
      </c>
      <c r="G17" s="34" t="s">
        <v>93</v>
      </c>
    </row>
    <row r="18" spans="1:7" ht="177" customHeight="1">
      <c r="A18" s="39">
        <v>12</v>
      </c>
      <c r="B18" s="52" t="s">
        <v>39</v>
      </c>
      <c r="C18" s="35" t="s">
        <v>27</v>
      </c>
      <c r="D18" s="36">
        <v>340.5</v>
      </c>
      <c r="E18" s="37"/>
      <c r="F18" s="38">
        <f t="shared" si="1"/>
        <v>0</v>
      </c>
      <c r="G18" s="34" t="s">
        <v>93</v>
      </c>
    </row>
    <row r="19" spans="1:7" ht="185.45" customHeight="1">
      <c r="A19" s="39">
        <v>13</v>
      </c>
      <c r="B19" s="52" t="s">
        <v>40</v>
      </c>
      <c r="C19" s="35" t="s">
        <v>27</v>
      </c>
      <c r="D19" s="36">
        <v>360</v>
      </c>
      <c r="E19" s="37"/>
      <c r="F19" s="38">
        <f t="shared" si="1"/>
        <v>0</v>
      </c>
      <c r="G19" s="34" t="s">
        <v>93</v>
      </c>
    </row>
    <row r="20" spans="1:7" ht="44.1">
      <c r="A20" s="39">
        <v>14</v>
      </c>
      <c r="B20" s="52" t="s">
        <v>41</v>
      </c>
      <c r="C20" s="35" t="s">
        <v>42</v>
      </c>
      <c r="D20" s="36">
        <v>45</v>
      </c>
      <c r="E20" s="37"/>
      <c r="F20" s="38">
        <f t="shared" si="1"/>
        <v>0</v>
      </c>
      <c r="G20" s="34" t="s">
        <v>93</v>
      </c>
    </row>
    <row r="21" spans="1:7" ht="44.45" thickBot="1">
      <c r="A21" s="19">
        <v>15</v>
      </c>
      <c r="B21" s="43" t="s">
        <v>43</v>
      </c>
      <c r="C21" s="21" t="s">
        <v>29</v>
      </c>
      <c r="D21" s="40">
        <v>255</v>
      </c>
      <c r="E21" s="37"/>
      <c r="F21" s="41">
        <f t="shared" si="1"/>
        <v>0</v>
      </c>
      <c r="G21" s="34" t="s">
        <v>93</v>
      </c>
    </row>
    <row r="22" spans="1:7" ht="22.5" thickBot="1">
      <c r="A22" s="26"/>
      <c r="B22" s="27" t="s">
        <v>44</v>
      </c>
      <c r="C22" s="27"/>
      <c r="D22" s="42"/>
      <c r="E22" s="37"/>
      <c r="F22" s="30"/>
      <c r="G22" s="31"/>
    </row>
    <row r="23" spans="1:7" ht="87.95">
      <c r="A23" s="12">
        <v>16</v>
      </c>
      <c r="B23" s="51" t="s">
        <v>45</v>
      </c>
      <c r="C23" s="14" t="s">
        <v>46</v>
      </c>
      <c r="D23" s="32">
        <v>115</v>
      </c>
      <c r="E23" s="37"/>
      <c r="F23" s="33">
        <f t="shared" ref="F23:F25" si="2">D23*E23</f>
        <v>0</v>
      </c>
      <c r="G23" s="34" t="s">
        <v>93</v>
      </c>
    </row>
    <row r="24" spans="1:7" ht="87.95">
      <c r="A24" s="39">
        <v>17</v>
      </c>
      <c r="B24" s="52" t="s">
        <v>47</v>
      </c>
      <c r="C24" s="35" t="s">
        <v>46</v>
      </c>
      <c r="D24" s="36">
        <v>172</v>
      </c>
      <c r="E24" s="37"/>
      <c r="F24" s="38">
        <f t="shared" si="2"/>
        <v>0</v>
      </c>
      <c r="G24" s="34" t="s">
        <v>93</v>
      </c>
    </row>
    <row r="25" spans="1:7" ht="44.45" thickBot="1">
      <c r="A25" s="39">
        <v>18</v>
      </c>
      <c r="B25" s="52" t="s">
        <v>48</v>
      </c>
      <c r="C25" s="35" t="s">
        <v>46</v>
      </c>
      <c r="D25" s="36">
        <v>35</v>
      </c>
      <c r="E25" s="37"/>
      <c r="F25" s="38">
        <f t="shared" si="2"/>
        <v>0</v>
      </c>
      <c r="G25" s="34" t="s">
        <v>93</v>
      </c>
    </row>
    <row r="26" spans="1:7" ht="22.5" thickBot="1">
      <c r="A26" s="26"/>
      <c r="B26" s="27" t="s">
        <v>49</v>
      </c>
      <c r="C26" s="27"/>
      <c r="D26" s="42"/>
      <c r="E26" s="37"/>
      <c r="F26" s="30"/>
      <c r="G26" s="31"/>
    </row>
    <row r="27" spans="1:7" ht="21.95">
      <c r="A27" s="12">
        <v>19</v>
      </c>
      <c r="B27" s="51" t="s">
        <v>50</v>
      </c>
      <c r="C27" s="14" t="s">
        <v>46</v>
      </c>
      <c r="D27" s="32">
        <v>55</v>
      </c>
      <c r="E27" s="37"/>
      <c r="F27" s="33">
        <f t="shared" ref="F27:F32" si="3">D27*E27</f>
        <v>0</v>
      </c>
      <c r="G27" s="34" t="s">
        <v>93</v>
      </c>
    </row>
    <row r="28" spans="1:7" ht="44.1">
      <c r="A28" s="39">
        <v>20</v>
      </c>
      <c r="B28" s="52" t="s">
        <v>51</v>
      </c>
      <c r="C28" s="35" t="s">
        <v>46</v>
      </c>
      <c r="D28" s="36">
        <v>315</v>
      </c>
      <c r="E28" s="37"/>
      <c r="F28" s="38">
        <f t="shared" si="3"/>
        <v>0</v>
      </c>
      <c r="G28" s="34" t="s">
        <v>93</v>
      </c>
    </row>
    <row r="29" spans="1:7" ht="21.95">
      <c r="A29" s="39">
        <v>21</v>
      </c>
      <c r="B29" s="52" t="s">
        <v>52</v>
      </c>
      <c r="C29" s="35" t="s">
        <v>42</v>
      </c>
      <c r="D29" s="36">
        <v>27.5</v>
      </c>
      <c r="E29" s="37"/>
      <c r="F29" s="38">
        <f t="shared" si="3"/>
        <v>0</v>
      </c>
      <c r="G29" s="34" t="s">
        <v>93</v>
      </c>
    </row>
    <row r="30" spans="1:7" ht="21.95">
      <c r="A30" s="39">
        <v>22</v>
      </c>
      <c r="B30" s="52" t="s">
        <v>53</v>
      </c>
      <c r="C30" s="35" t="s">
        <v>42</v>
      </c>
      <c r="D30" s="36">
        <v>84</v>
      </c>
      <c r="E30" s="37"/>
      <c r="F30" s="38">
        <f t="shared" si="3"/>
        <v>0</v>
      </c>
      <c r="G30" s="34" t="s">
        <v>93</v>
      </c>
    </row>
    <row r="31" spans="1:7" ht="44.1">
      <c r="A31" s="39">
        <v>23</v>
      </c>
      <c r="B31" s="52" t="s">
        <v>54</v>
      </c>
      <c r="C31" s="35" t="s">
        <v>42</v>
      </c>
      <c r="D31" s="36">
        <v>144</v>
      </c>
      <c r="E31" s="37"/>
      <c r="F31" s="38">
        <f t="shared" si="3"/>
        <v>0</v>
      </c>
      <c r="G31" s="34" t="s">
        <v>93</v>
      </c>
    </row>
    <row r="32" spans="1:7" ht="44.45" thickBot="1">
      <c r="A32" s="39">
        <v>24</v>
      </c>
      <c r="B32" s="52" t="s">
        <v>55</v>
      </c>
      <c r="C32" s="35" t="s">
        <v>42</v>
      </c>
      <c r="D32" s="36">
        <v>144</v>
      </c>
      <c r="E32" s="37"/>
      <c r="F32" s="38">
        <f t="shared" si="3"/>
        <v>0</v>
      </c>
      <c r="G32" s="34" t="s">
        <v>93</v>
      </c>
    </row>
    <row r="33" spans="1:7" ht="22.5" thickBot="1">
      <c r="A33" s="26"/>
      <c r="B33" s="27" t="s">
        <v>56</v>
      </c>
      <c r="C33" s="27"/>
      <c r="D33" s="42"/>
      <c r="E33" s="37"/>
      <c r="F33" s="30"/>
      <c r="G33" s="31"/>
    </row>
    <row r="34" spans="1:7" ht="44.1">
      <c r="A34" s="12">
        <v>25</v>
      </c>
      <c r="B34" s="51" t="s">
        <v>57</v>
      </c>
      <c r="C34" s="14" t="s">
        <v>58</v>
      </c>
      <c r="D34" s="32">
        <v>180</v>
      </c>
      <c r="E34" s="37"/>
      <c r="F34" s="33">
        <f t="shared" ref="F34:F42" si="4">D34*E34</f>
        <v>0</v>
      </c>
      <c r="G34" s="34" t="s">
        <v>93</v>
      </c>
    </row>
    <row r="35" spans="1:7" ht="44.1">
      <c r="A35" s="39">
        <v>26</v>
      </c>
      <c r="B35" s="52" t="s">
        <v>59</v>
      </c>
      <c r="C35" s="35" t="s">
        <v>58</v>
      </c>
      <c r="D35" s="36">
        <v>98</v>
      </c>
      <c r="E35" s="37"/>
      <c r="F35" s="38">
        <f t="shared" si="4"/>
        <v>0</v>
      </c>
      <c r="G35" s="34" t="s">
        <v>93</v>
      </c>
    </row>
    <row r="36" spans="1:7" ht="82.15" customHeight="1">
      <c r="A36" s="39">
        <v>27</v>
      </c>
      <c r="B36" s="52" t="s">
        <v>60</v>
      </c>
      <c r="C36" s="35" t="s">
        <v>20</v>
      </c>
      <c r="D36" s="36">
        <v>330</v>
      </c>
      <c r="E36" s="37"/>
      <c r="F36" s="38">
        <f t="shared" si="4"/>
        <v>0</v>
      </c>
      <c r="G36" s="34" t="s">
        <v>93</v>
      </c>
    </row>
    <row r="37" spans="1:7" ht="44.1">
      <c r="A37" s="39">
        <v>28</v>
      </c>
      <c r="B37" s="52" t="s">
        <v>61</v>
      </c>
      <c r="C37" s="35" t="s">
        <v>20</v>
      </c>
      <c r="D37" s="36">
        <v>85</v>
      </c>
      <c r="E37" s="37"/>
      <c r="F37" s="38">
        <f t="shared" si="4"/>
        <v>0</v>
      </c>
      <c r="G37" s="34" t="s">
        <v>93</v>
      </c>
    </row>
    <row r="38" spans="1:7" ht="44.1">
      <c r="A38" s="39">
        <v>29</v>
      </c>
      <c r="B38" s="52" t="s">
        <v>62</v>
      </c>
      <c r="C38" s="35" t="s">
        <v>20</v>
      </c>
      <c r="D38" s="36">
        <v>130</v>
      </c>
      <c r="E38" s="37"/>
      <c r="F38" s="38">
        <f t="shared" si="4"/>
        <v>0</v>
      </c>
      <c r="G38" s="34" t="s">
        <v>93</v>
      </c>
    </row>
    <row r="39" spans="1:7" ht="44.1">
      <c r="A39" s="39">
        <v>30</v>
      </c>
      <c r="B39" s="52" t="s">
        <v>63</v>
      </c>
      <c r="C39" s="35" t="s">
        <v>29</v>
      </c>
      <c r="D39" s="36">
        <v>97</v>
      </c>
      <c r="E39" s="37"/>
      <c r="F39" s="38">
        <f t="shared" si="4"/>
        <v>0</v>
      </c>
      <c r="G39" s="34" t="s">
        <v>93</v>
      </c>
    </row>
    <row r="40" spans="1:7" ht="44.1">
      <c r="A40" s="39">
        <v>31</v>
      </c>
      <c r="B40" s="52" t="s">
        <v>64</v>
      </c>
      <c r="C40" s="35" t="s">
        <v>20</v>
      </c>
      <c r="D40" s="36">
        <v>92.5</v>
      </c>
      <c r="E40" s="37"/>
      <c r="F40" s="38">
        <f t="shared" si="4"/>
        <v>0</v>
      </c>
      <c r="G40" s="34" t="s">
        <v>93</v>
      </c>
    </row>
    <row r="41" spans="1:7" ht="44.1">
      <c r="A41" s="39">
        <v>32</v>
      </c>
      <c r="B41" s="52" t="s">
        <v>65</v>
      </c>
      <c r="C41" s="35" t="s">
        <v>20</v>
      </c>
      <c r="D41" s="36">
        <v>72.900000000000006</v>
      </c>
      <c r="E41" s="37"/>
      <c r="F41" s="38">
        <f t="shared" si="4"/>
        <v>0</v>
      </c>
      <c r="G41" s="34" t="s">
        <v>93</v>
      </c>
    </row>
    <row r="42" spans="1:7" ht="22.5" thickBot="1">
      <c r="A42" s="19">
        <v>33</v>
      </c>
      <c r="B42" s="43" t="s">
        <v>66</v>
      </c>
      <c r="C42" s="21" t="s">
        <v>20</v>
      </c>
      <c r="D42" s="40">
        <v>45</v>
      </c>
      <c r="E42" s="37"/>
      <c r="F42" s="41">
        <f t="shared" si="4"/>
        <v>0</v>
      </c>
      <c r="G42" s="34" t="s">
        <v>93</v>
      </c>
    </row>
    <row r="43" spans="1:7" ht="22.5" thickBot="1">
      <c r="A43" s="26"/>
      <c r="B43" s="27" t="s">
        <v>67</v>
      </c>
      <c r="C43" s="44"/>
      <c r="D43" s="45"/>
      <c r="E43" s="37"/>
      <c r="F43" s="30"/>
      <c r="G43" s="31"/>
    </row>
    <row r="44" spans="1:7" ht="66">
      <c r="A44" s="12">
        <v>34</v>
      </c>
      <c r="B44" s="51" t="s">
        <v>68</v>
      </c>
      <c r="C44" s="14" t="s">
        <v>29</v>
      </c>
      <c r="D44" s="32">
        <v>32</v>
      </c>
      <c r="E44" s="37"/>
      <c r="F44" s="33">
        <f t="shared" ref="F44:F58" si="5">D44*E44</f>
        <v>0</v>
      </c>
      <c r="G44" s="34" t="s">
        <v>93</v>
      </c>
    </row>
    <row r="45" spans="1:7" ht="66">
      <c r="A45" s="39">
        <v>35</v>
      </c>
      <c r="B45" s="52" t="s">
        <v>69</v>
      </c>
      <c r="C45" s="35" t="s">
        <v>29</v>
      </c>
      <c r="D45" s="36">
        <v>39</v>
      </c>
      <c r="E45" s="37"/>
      <c r="F45" s="38">
        <f t="shared" si="5"/>
        <v>0</v>
      </c>
      <c r="G45" s="34" t="s">
        <v>93</v>
      </c>
    </row>
    <row r="46" spans="1:7" ht="21.95">
      <c r="A46" s="39">
        <v>36</v>
      </c>
      <c r="B46" s="52" t="s">
        <v>70</v>
      </c>
      <c r="C46" s="35" t="s">
        <v>71</v>
      </c>
      <c r="D46" s="36">
        <v>54</v>
      </c>
      <c r="E46" s="37"/>
      <c r="F46" s="38">
        <f t="shared" si="5"/>
        <v>0</v>
      </c>
      <c r="G46" s="34" t="s">
        <v>93</v>
      </c>
    </row>
    <row r="47" spans="1:7" ht="44.1">
      <c r="A47" s="12">
        <v>37</v>
      </c>
      <c r="B47" s="52" t="s">
        <v>72</v>
      </c>
      <c r="C47" s="35" t="s">
        <v>73</v>
      </c>
      <c r="D47" s="36">
        <v>137.44999999999999</v>
      </c>
      <c r="E47" s="37"/>
      <c r="F47" s="38">
        <f t="shared" si="5"/>
        <v>0</v>
      </c>
      <c r="G47" s="34" t="s">
        <v>93</v>
      </c>
    </row>
    <row r="48" spans="1:7" ht="44.1">
      <c r="A48" s="12">
        <v>38</v>
      </c>
      <c r="B48" s="52" t="s">
        <v>74</v>
      </c>
      <c r="C48" s="35" t="s">
        <v>71</v>
      </c>
      <c r="D48" s="36">
        <v>112</v>
      </c>
      <c r="E48" s="37"/>
      <c r="F48" s="38">
        <f t="shared" si="5"/>
        <v>0</v>
      </c>
      <c r="G48" s="34" t="s">
        <v>93</v>
      </c>
    </row>
    <row r="49" spans="1:7" ht="44.1">
      <c r="A49" s="39">
        <v>39</v>
      </c>
      <c r="B49" s="52" t="s">
        <v>75</v>
      </c>
      <c r="C49" s="35" t="s">
        <v>71</v>
      </c>
      <c r="D49" s="36">
        <v>145.35</v>
      </c>
      <c r="E49" s="37"/>
      <c r="F49" s="38">
        <f t="shared" si="5"/>
        <v>0</v>
      </c>
      <c r="G49" s="34" t="s">
        <v>93</v>
      </c>
    </row>
    <row r="50" spans="1:7" ht="44.1">
      <c r="A50" s="12">
        <v>40</v>
      </c>
      <c r="B50" s="52" t="s">
        <v>76</v>
      </c>
      <c r="C50" s="35" t="s">
        <v>71</v>
      </c>
      <c r="D50" s="36">
        <v>165</v>
      </c>
      <c r="E50" s="37"/>
      <c r="F50" s="38">
        <f t="shared" si="5"/>
        <v>0</v>
      </c>
      <c r="G50" s="34" t="s">
        <v>93</v>
      </c>
    </row>
    <row r="51" spans="1:7" ht="21.95">
      <c r="A51" s="39">
        <v>41</v>
      </c>
      <c r="B51" s="52" t="s">
        <v>77</v>
      </c>
      <c r="C51" s="35" t="s">
        <v>71</v>
      </c>
      <c r="D51" s="36">
        <v>25</v>
      </c>
      <c r="E51" s="37"/>
      <c r="F51" s="38">
        <f t="shared" si="5"/>
        <v>0</v>
      </c>
      <c r="G51" s="34" t="s">
        <v>93</v>
      </c>
    </row>
    <row r="52" spans="1:7" ht="21.95">
      <c r="A52" s="12">
        <v>42</v>
      </c>
      <c r="B52" s="52" t="s">
        <v>78</v>
      </c>
      <c r="C52" s="35" t="s">
        <v>20</v>
      </c>
      <c r="D52" s="36">
        <v>58</v>
      </c>
      <c r="E52" s="37"/>
      <c r="F52" s="38">
        <f t="shared" si="5"/>
        <v>0</v>
      </c>
      <c r="G52" s="34" t="s">
        <v>93</v>
      </c>
    </row>
    <row r="53" spans="1:7" ht="21.95">
      <c r="A53" s="12">
        <v>43</v>
      </c>
      <c r="B53" s="52" t="s">
        <v>79</v>
      </c>
      <c r="C53" s="35" t="s">
        <v>71</v>
      </c>
      <c r="D53" s="36">
        <v>75</v>
      </c>
      <c r="E53" s="37"/>
      <c r="F53" s="38">
        <f t="shared" si="5"/>
        <v>0</v>
      </c>
      <c r="G53" s="34" t="s">
        <v>93</v>
      </c>
    </row>
    <row r="54" spans="1:7" ht="21.95">
      <c r="A54" s="12">
        <v>44</v>
      </c>
      <c r="B54" s="43" t="s">
        <v>80</v>
      </c>
      <c r="C54" s="35" t="s">
        <v>20</v>
      </c>
      <c r="D54" s="36">
        <v>260</v>
      </c>
      <c r="E54" s="37"/>
      <c r="F54" s="38">
        <f t="shared" si="5"/>
        <v>0</v>
      </c>
      <c r="G54" s="34" t="s">
        <v>93</v>
      </c>
    </row>
    <row r="55" spans="1:7" ht="21.95">
      <c r="A55" s="39">
        <v>45</v>
      </c>
      <c r="B55" s="43" t="s">
        <v>81</v>
      </c>
      <c r="C55" s="35" t="s">
        <v>20</v>
      </c>
      <c r="D55" s="36">
        <v>35</v>
      </c>
      <c r="E55" s="37"/>
      <c r="F55" s="38">
        <f t="shared" si="5"/>
        <v>0</v>
      </c>
      <c r="G55" s="34" t="s">
        <v>93</v>
      </c>
    </row>
    <row r="56" spans="1:7" ht="21.95">
      <c r="A56" s="12">
        <v>46</v>
      </c>
      <c r="B56" s="43" t="s">
        <v>82</v>
      </c>
      <c r="C56" s="35" t="s">
        <v>20</v>
      </c>
      <c r="D56" s="36">
        <v>75</v>
      </c>
      <c r="E56" s="37"/>
      <c r="F56" s="38">
        <f t="shared" si="5"/>
        <v>0</v>
      </c>
      <c r="G56" s="34" t="s">
        <v>93</v>
      </c>
    </row>
    <row r="57" spans="1:7" ht="21.95">
      <c r="A57" s="39">
        <v>47</v>
      </c>
      <c r="B57" s="43" t="s">
        <v>83</v>
      </c>
      <c r="C57" s="35" t="s">
        <v>20</v>
      </c>
      <c r="D57" s="36">
        <v>75</v>
      </c>
      <c r="E57" s="37"/>
      <c r="F57" s="38">
        <f t="shared" si="5"/>
        <v>0</v>
      </c>
      <c r="G57" s="34" t="s">
        <v>93</v>
      </c>
    </row>
    <row r="58" spans="1:7" ht="88.5" thickBot="1">
      <c r="A58" s="12">
        <v>48</v>
      </c>
      <c r="B58" s="43" t="s">
        <v>88</v>
      </c>
      <c r="C58" s="35" t="s">
        <v>89</v>
      </c>
      <c r="D58" s="36">
        <v>120</v>
      </c>
      <c r="E58" s="37"/>
      <c r="F58" s="38">
        <f t="shared" si="5"/>
        <v>0</v>
      </c>
      <c r="G58" s="34" t="s">
        <v>93</v>
      </c>
    </row>
    <row r="59" spans="1:7" ht="28.5" customHeight="1" thickBot="1">
      <c r="A59" s="102" t="s">
        <v>90</v>
      </c>
      <c r="B59" s="103"/>
      <c r="C59" s="103"/>
      <c r="D59" s="110"/>
      <c r="E59" s="111"/>
      <c r="F59" s="46">
        <f>SUM(F7:F58)</f>
        <v>0</v>
      </c>
    </row>
  </sheetData>
  <autoFilter ref="A1:G59" xr:uid="{0404D47E-DDA0-47B0-A8F6-65AF1DB50E39}">
    <filterColumn colId="1" showButton="0"/>
    <filterColumn colId="2" showButton="0"/>
  </autoFilter>
  <mergeCells count="5">
    <mergeCell ref="B1:D1"/>
    <mergeCell ref="E1:E2"/>
    <mergeCell ref="F1:F2"/>
    <mergeCell ref="G1:G2"/>
    <mergeCell ref="A59:E59"/>
  </mergeCells>
  <dataValidations count="1">
    <dataValidation type="list" allowBlank="1" showInputMessage="1" showErrorMessage="1" sqref="G4:G5 G7:G10 G12 G14:G21 G23:G25 G27:G32 G34:G42 G44:G58" xr:uid="{86F3CA66-E5D4-4EA3-9552-4E485150421F}">
      <formula1>"WOA, Repairs, Void, Planed, Related Assets"</formula1>
    </dataValidation>
  </dataValidations>
  <pageMargins left="0.25" right="0.25" top="0.75" bottom="0.75" header="0.3" footer="0.3"/>
  <pageSetup paperSize="9" scale="7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54AD6-5EC4-473B-935B-470553E3B13A}">
  <sheetPr codeName="Sheet6">
    <tabColor rgb="FF00B0F0"/>
    <pageSetUpPr fitToPage="1"/>
  </sheetPr>
  <dimension ref="A1:G59"/>
  <sheetViews>
    <sheetView topLeftCell="A2" zoomScale="80" zoomScaleNormal="80" zoomScaleSheetLayoutView="96" workbookViewId="0">
      <selection activeCell="E7" sqref="E7:E58"/>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6" thickBot="1">
      <c r="A1" s="1" t="s">
        <v>0</v>
      </c>
      <c r="B1" s="93" t="s">
        <v>91</v>
      </c>
      <c r="C1" s="94"/>
      <c r="D1" s="95"/>
      <c r="E1" s="96" t="s">
        <v>11</v>
      </c>
      <c r="F1" s="98" t="s">
        <v>12</v>
      </c>
      <c r="G1" s="100" t="s">
        <v>92</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93</v>
      </c>
    </row>
    <row r="5" spans="1:7" ht="66.599999999999994" thickBot="1">
      <c r="A5" s="19">
        <v>2</v>
      </c>
      <c r="B5" s="20" t="s">
        <v>24</v>
      </c>
      <c r="C5" s="21" t="s">
        <v>20</v>
      </c>
      <c r="D5" s="22" t="s">
        <v>21</v>
      </c>
      <c r="E5" s="23"/>
      <c r="F5" s="24" t="s">
        <v>22</v>
      </c>
      <c r="G5" s="25" t="s">
        <v>93</v>
      </c>
    </row>
    <row r="6" spans="1:7" ht="22.5" thickBot="1">
      <c r="A6" s="26"/>
      <c r="B6" s="27" t="s">
        <v>25</v>
      </c>
      <c r="C6" s="27"/>
      <c r="D6" s="28"/>
      <c r="E6" s="29"/>
      <c r="F6" s="30"/>
      <c r="G6" s="31"/>
    </row>
    <row r="7" spans="1:7" ht="44.1">
      <c r="A7" s="12">
        <v>3</v>
      </c>
      <c r="B7" s="51" t="s">
        <v>26</v>
      </c>
      <c r="C7" s="14" t="s">
        <v>27</v>
      </c>
      <c r="D7" s="36">
        <v>55.9</v>
      </c>
      <c r="E7" s="37"/>
      <c r="F7" s="38">
        <f>D7*E7</f>
        <v>0</v>
      </c>
      <c r="G7" s="34" t="s">
        <v>93</v>
      </c>
    </row>
    <row r="8" spans="1:7" ht="110.1">
      <c r="A8" s="12">
        <v>4</v>
      </c>
      <c r="B8" s="52" t="s">
        <v>94</v>
      </c>
      <c r="C8" s="35" t="s">
        <v>29</v>
      </c>
      <c r="D8" s="36">
        <v>150</v>
      </c>
      <c r="E8" s="37"/>
      <c r="F8" s="38">
        <f>D8*E8</f>
        <v>0</v>
      </c>
      <c r="G8" s="34" t="s">
        <v>93</v>
      </c>
    </row>
    <row r="9" spans="1:7" ht="110.1">
      <c r="A9" s="39">
        <v>5</v>
      </c>
      <c r="B9" s="52" t="s">
        <v>30</v>
      </c>
      <c r="C9" s="35" t="s">
        <v>29</v>
      </c>
      <c r="D9" s="36">
        <v>160</v>
      </c>
      <c r="E9" s="37"/>
      <c r="F9" s="38">
        <f t="shared" ref="F9:F10" si="0">D9*E9</f>
        <v>0</v>
      </c>
      <c r="G9" s="34" t="s">
        <v>93</v>
      </c>
    </row>
    <row r="10" spans="1:7" ht="135.6" customHeight="1" thickBot="1">
      <c r="A10" s="19">
        <v>6</v>
      </c>
      <c r="B10" s="43" t="s">
        <v>31</v>
      </c>
      <c r="C10" s="21" t="s">
        <v>29</v>
      </c>
      <c r="D10" s="40">
        <v>90</v>
      </c>
      <c r="E10" s="37"/>
      <c r="F10" s="41">
        <f t="shared" si="0"/>
        <v>0</v>
      </c>
      <c r="G10" s="34" t="s">
        <v>93</v>
      </c>
    </row>
    <row r="11" spans="1:7" ht="22.5" thickBot="1">
      <c r="A11" s="26"/>
      <c r="B11" s="27" t="s">
        <v>32</v>
      </c>
      <c r="C11" s="27"/>
      <c r="D11" s="42"/>
      <c r="E11" s="37"/>
      <c r="F11" s="30"/>
      <c r="G11" s="31"/>
    </row>
    <row r="12" spans="1:7" ht="160.15" customHeight="1" thickBot="1">
      <c r="A12" s="39">
        <v>7</v>
      </c>
      <c r="B12" s="52" t="s">
        <v>33</v>
      </c>
      <c r="C12" s="35" t="s">
        <v>29</v>
      </c>
      <c r="D12" s="36">
        <v>145</v>
      </c>
      <c r="E12" s="37"/>
      <c r="F12" s="38">
        <f>D12*E12</f>
        <v>0</v>
      </c>
      <c r="G12" s="34" t="s">
        <v>93</v>
      </c>
    </row>
    <row r="13" spans="1:7" ht="22.5" thickBot="1">
      <c r="A13" s="26"/>
      <c r="B13" s="27" t="s">
        <v>34</v>
      </c>
      <c r="C13" s="27"/>
      <c r="D13" s="42"/>
      <c r="E13" s="37"/>
      <c r="F13" s="30"/>
      <c r="G13" s="31"/>
    </row>
    <row r="14" spans="1:7" ht="44.1">
      <c r="A14" s="12">
        <v>8</v>
      </c>
      <c r="B14" s="51" t="s">
        <v>35</v>
      </c>
      <c r="C14" s="14" t="s">
        <v>27</v>
      </c>
      <c r="D14" s="32">
        <v>28</v>
      </c>
      <c r="E14" s="37"/>
      <c r="F14" s="33">
        <f>D14*E14</f>
        <v>0</v>
      </c>
      <c r="G14" s="34" t="s">
        <v>93</v>
      </c>
    </row>
    <row r="15" spans="1:7" ht="44.1">
      <c r="A15" s="39">
        <v>9</v>
      </c>
      <c r="B15" s="51" t="s">
        <v>36</v>
      </c>
      <c r="C15" s="35" t="s">
        <v>27</v>
      </c>
      <c r="D15" s="36">
        <v>42</v>
      </c>
      <c r="E15" s="37"/>
      <c r="F15" s="38">
        <f>D15*E15</f>
        <v>0</v>
      </c>
      <c r="G15" s="34" t="s">
        <v>93</v>
      </c>
    </row>
    <row r="16" spans="1:7" ht="44.1">
      <c r="A16" s="39">
        <v>10</v>
      </c>
      <c r="B16" s="51" t="s">
        <v>37</v>
      </c>
      <c r="C16" s="35" t="s">
        <v>27</v>
      </c>
      <c r="D16" s="36">
        <v>72</v>
      </c>
      <c r="E16" s="37"/>
      <c r="F16" s="38">
        <f t="shared" ref="F16:F21" si="1">D16*E16</f>
        <v>0</v>
      </c>
      <c r="G16" s="34" t="s">
        <v>93</v>
      </c>
    </row>
    <row r="17" spans="1:7" ht="44.1">
      <c r="A17" s="39">
        <v>11</v>
      </c>
      <c r="B17" s="51" t="s">
        <v>38</v>
      </c>
      <c r="C17" s="35" t="s">
        <v>27</v>
      </c>
      <c r="D17" s="36">
        <v>80.5</v>
      </c>
      <c r="E17" s="37"/>
      <c r="F17" s="38">
        <f t="shared" si="1"/>
        <v>0</v>
      </c>
      <c r="G17" s="34" t="s">
        <v>93</v>
      </c>
    </row>
    <row r="18" spans="1:7" ht="177" customHeight="1">
      <c r="A18" s="39">
        <v>12</v>
      </c>
      <c r="B18" s="52" t="s">
        <v>39</v>
      </c>
      <c r="C18" s="35" t="s">
        <v>27</v>
      </c>
      <c r="D18" s="36">
        <v>340.5</v>
      </c>
      <c r="E18" s="37"/>
      <c r="F18" s="38">
        <f t="shared" si="1"/>
        <v>0</v>
      </c>
      <c r="G18" s="34" t="s">
        <v>93</v>
      </c>
    </row>
    <row r="19" spans="1:7" ht="185.45" customHeight="1">
      <c r="A19" s="39">
        <v>13</v>
      </c>
      <c r="B19" s="52" t="s">
        <v>40</v>
      </c>
      <c r="C19" s="35" t="s">
        <v>27</v>
      </c>
      <c r="D19" s="36">
        <v>360</v>
      </c>
      <c r="E19" s="37"/>
      <c r="F19" s="38">
        <f t="shared" si="1"/>
        <v>0</v>
      </c>
      <c r="G19" s="34" t="s">
        <v>93</v>
      </c>
    </row>
    <row r="20" spans="1:7" ht="44.1">
      <c r="A20" s="39">
        <v>14</v>
      </c>
      <c r="B20" s="52" t="s">
        <v>41</v>
      </c>
      <c r="C20" s="35" t="s">
        <v>42</v>
      </c>
      <c r="D20" s="36">
        <v>45</v>
      </c>
      <c r="E20" s="37"/>
      <c r="F20" s="38">
        <f t="shared" si="1"/>
        <v>0</v>
      </c>
      <c r="G20" s="34" t="s">
        <v>93</v>
      </c>
    </row>
    <row r="21" spans="1:7" ht="44.45" thickBot="1">
      <c r="A21" s="19">
        <v>15</v>
      </c>
      <c r="B21" s="43" t="s">
        <v>43</v>
      </c>
      <c r="C21" s="21" t="s">
        <v>29</v>
      </c>
      <c r="D21" s="40">
        <v>255</v>
      </c>
      <c r="E21" s="37"/>
      <c r="F21" s="41">
        <f t="shared" si="1"/>
        <v>0</v>
      </c>
      <c r="G21" s="34" t="s">
        <v>93</v>
      </c>
    </row>
    <row r="22" spans="1:7" ht="22.5" thickBot="1">
      <c r="A22" s="26"/>
      <c r="B22" s="27" t="s">
        <v>44</v>
      </c>
      <c r="C22" s="27"/>
      <c r="D22" s="42"/>
      <c r="E22" s="37"/>
      <c r="F22" s="30"/>
      <c r="G22" s="31"/>
    </row>
    <row r="23" spans="1:7" ht="87.95">
      <c r="A23" s="12">
        <v>16</v>
      </c>
      <c r="B23" s="51" t="s">
        <v>45</v>
      </c>
      <c r="C23" s="14" t="s">
        <v>46</v>
      </c>
      <c r="D23" s="32">
        <v>115</v>
      </c>
      <c r="E23" s="37"/>
      <c r="F23" s="33">
        <f t="shared" ref="F23:F25" si="2">D23*E23</f>
        <v>0</v>
      </c>
      <c r="G23" s="34" t="s">
        <v>93</v>
      </c>
    </row>
    <row r="24" spans="1:7" ht="87.95">
      <c r="A24" s="39">
        <v>17</v>
      </c>
      <c r="B24" s="52" t="s">
        <v>47</v>
      </c>
      <c r="C24" s="35" t="s">
        <v>46</v>
      </c>
      <c r="D24" s="36">
        <v>172</v>
      </c>
      <c r="E24" s="37"/>
      <c r="F24" s="38">
        <f t="shared" si="2"/>
        <v>0</v>
      </c>
      <c r="G24" s="34" t="s">
        <v>93</v>
      </c>
    </row>
    <row r="25" spans="1:7" ht="44.45" thickBot="1">
      <c r="A25" s="39">
        <v>18</v>
      </c>
      <c r="B25" s="52" t="s">
        <v>48</v>
      </c>
      <c r="C25" s="35" t="s">
        <v>46</v>
      </c>
      <c r="D25" s="36">
        <v>35</v>
      </c>
      <c r="E25" s="37"/>
      <c r="F25" s="38">
        <f t="shared" si="2"/>
        <v>0</v>
      </c>
      <c r="G25" s="34" t="s">
        <v>93</v>
      </c>
    </row>
    <row r="26" spans="1:7" ht="22.5" thickBot="1">
      <c r="A26" s="26"/>
      <c r="B26" s="27" t="s">
        <v>49</v>
      </c>
      <c r="C26" s="27"/>
      <c r="D26" s="42"/>
      <c r="E26" s="37"/>
      <c r="F26" s="30"/>
      <c r="G26" s="31"/>
    </row>
    <row r="27" spans="1:7" ht="21.95">
      <c r="A27" s="12">
        <v>19</v>
      </c>
      <c r="B27" s="51" t="s">
        <v>50</v>
      </c>
      <c r="C27" s="14" t="s">
        <v>46</v>
      </c>
      <c r="D27" s="32">
        <v>55</v>
      </c>
      <c r="E27" s="37"/>
      <c r="F27" s="33">
        <f t="shared" ref="F27:F32" si="3">D27*E27</f>
        <v>0</v>
      </c>
      <c r="G27" s="34" t="s">
        <v>93</v>
      </c>
    </row>
    <row r="28" spans="1:7" ht="44.1">
      <c r="A28" s="39">
        <v>20</v>
      </c>
      <c r="B28" s="52" t="s">
        <v>51</v>
      </c>
      <c r="C28" s="35" t="s">
        <v>46</v>
      </c>
      <c r="D28" s="36">
        <v>315</v>
      </c>
      <c r="E28" s="37"/>
      <c r="F28" s="38">
        <f t="shared" si="3"/>
        <v>0</v>
      </c>
      <c r="G28" s="34" t="s">
        <v>93</v>
      </c>
    </row>
    <row r="29" spans="1:7" ht="21.95">
      <c r="A29" s="39">
        <v>21</v>
      </c>
      <c r="B29" s="52" t="s">
        <v>52</v>
      </c>
      <c r="C29" s="35" t="s">
        <v>42</v>
      </c>
      <c r="D29" s="36">
        <v>27.5</v>
      </c>
      <c r="E29" s="37"/>
      <c r="F29" s="38">
        <f t="shared" si="3"/>
        <v>0</v>
      </c>
      <c r="G29" s="34" t="s">
        <v>93</v>
      </c>
    </row>
    <row r="30" spans="1:7" ht="21.95">
      <c r="A30" s="39">
        <v>22</v>
      </c>
      <c r="B30" s="52" t="s">
        <v>53</v>
      </c>
      <c r="C30" s="35" t="s">
        <v>42</v>
      </c>
      <c r="D30" s="36">
        <v>84</v>
      </c>
      <c r="E30" s="37"/>
      <c r="F30" s="38">
        <f t="shared" si="3"/>
        <v>0</v>
      </c>
      <c r="G30" s="34" t="s">
        <v>93</v>
      </c>
    </row>
    <row r="31" spans="1:7" ht="44.1">
      <c r="A31" s="39">
        <v>23</v>
      </c>
      <c r="B31" s="52" t="s">
        <v>54</v>
      </c>
      <c r="C31" s="35" t="s">
        <v>42</v>
      </c>
      <c r="D31" s="36">
        <v>144</v>
      </c>
      <c r="E31" s="37"/>
      <c r="F31" s="38">
        <f t="shared" si="3"/>
        <v>0</v>
      </c>
      <c r="G31" s="34" t="s">
        <v>93</v>
      </c>
    </row>
    <row r="32" spans="1:7" ht="44.45" thickBot="1">
      <c r="A32" s="39">
        <v>24</v>
      </c>
      <c r="B32" s="52" t="s">
        <v>55</v>
      </c>
      <c r="C32" s="35" t="s">
        <v>42</v>
      </c>
      <c r="D32" s="36">
        <v>144</v>
      </c>
      <c r="E32" s="37"/>
      <c r="F32" s="38">
        <f t="shared" si="3"/>
        <v>0</v>
      </c>
      <c r="G32" s="34" t="s">
        <v>93</v>
      </c>
    </row>
    <row r="33" spans="1:7" ht="22.5" thickBot="1">
      <c r="A33" s="26"/>
      <c r="B33" s="27" t="s">
        <v>56</v>
      </c>
      <c r="C33" s="27"/>
      <c r="D33" s="42"/>
      <c r="E33" s="37"/>
      <c r="F33" s="30"/>
      <c r="G33" s="31"/>
    </row>
    <row r="34" spans="1:7" ht="44.1">
      <c r="A34" s="12">
        <v>25</v>
      </c>
      <c r="B34" s="51" t="s">
        <v>57</v>
      </c>
      <c r="C34" s="14" t="s">
        <v>58</v>
      </c>
      <c r="D34" s="32">
        <v>180</v>
      </c>
      <c r="E34" s="37"/>
      <c r="F34" s="33">
        <f t="shared" ref="F34:F42" si="4">D34*E34</f>
        <v>0</v>
      </c>
      <c r="G34" s="34" t="s">
        <v>93</v>
      </c>
    </row>
    <row r="35" spans="1:7" ht="44.1">
      <c r="A35" s="39">
        <v>26</v>
      </c>
      <c r="B35" s="52" t="s">
        <v>59</v>
      </c>
      <c r="C35" s="35" t="s">
        <v>58</v>
      </c>
      <c r="D35" s="36">
        <v>98</v>
      </c>
      <c r="E35" s="37"/>
      <c r="F35" s="38">
        <f t="shared" si="4"/>
        <v>0</v>
      </c>
      <c r="G35" s="34" t="s">
        <v>93</v>
      </c>
    </row>
    <row r="36" spans="1:7" ht="82.15" customHeight="1">
      <c r="A36" s="39">
        <v>27</v>
      </c>
      <c r="B36" s="52" t="s">
        <v>60</v>
      </c>
      <c r="C36" s="35" t="s">
        <v>20</v>
      </c>
      <c r="D36" s="36">
        <v>330</v>
      </c>
      <c r="E36" s="37"/>
      <c r="F36" s="38">
        <f t="shared" si="4"/>
        <v>0</v>
      </c>
      <c r="G36" s="34" t="s">
        <v>93</v>
      </c>
    </row>
    <row r="37" spans="1:7" ht="44.1">
      <c r="A37" s="39">
        <v>28</v>
      </c>
      <c r="B37" s="52" t="s">
        <v>61</v>
      </c>
      <c r="C37" s="35" t="s">
        <v>20</v>
      </c>
      <c r="D37" s="36">
        <v>85</v>
      </c>
      <c r="E37" s="37"/>
      <c r="F37" s="38">
        <f t="shared" si="4"/>
        <v>0</v>
      </c>
      <c r="G37" s="34" t="s">
        <v>93</v>
      </c>
    </row>
    <row r="38" spans="1:7" ht="44.1">
      <c r="A38" s="39">
        <v>29</v>
      </c>
      <c r="B38" s="52" t="s">
        <v>62</v>
      </c>
      <c r="C38" s="35" t="s">
        <v>20</v>
      </c>
      <c r="D38" s="36">
        <v>130</v>
      </c>
      <c r="E38" s="37"/>
      <c r="F38" s="38">
        <f t="shared" si="4"/>
        <v>0</v>
      </c>
      <c r="G38" s="34" t="s">
        <v>93</v>
      </c>
    </row>
    <row r="39" spans="1:7" ht="44.1">
      <c r="A39" s="39">
        <v>30</v>
      </c>
      <c r="B39" s="52" t="s">
        <v>63</v>
      </c>
      <c r="C39" s="35" t="s">
        <v>29</v>
      </c>
      <c r="D39" s="36">
        <v>97</v>
      </c>
      <c r="E39" s="37"/>
      <c r="F39" s="38">
        <f t="shared" si="4"/>
        <v>0</v>
      </c>
      <c r="G39" s="34" t="s">
        <v>93</v>
      </c>
    </row>
    <row r="40" spans="1:7" ht="44.1">
      <c r="A40" s="39">
        <v>31</v>
      </c>
      <c r="B40" s="52" t="s">
        <v>64</v>
      </c>
      <c r="C40" s="35" t="s">
        <v>20</v>
      </c>
      <c r="D40" s="36">
        <v>92.5</v>
      </c>
      <c r="E40" s="37"/>
      <c r="F40" s="38">
        <f t="shared" si="4"/>
        <v>0</v>
      </c>
      <c r="G40" s="34" t="s">
        <v>93</v>
      </c>
    </row>
    <row r="41" spans="1:7" ht="44.1">
      <c r="A41" s="39">
        <v>32</v>
      </c>
      <c r="B41" s="52" t="s">
        <v>65</v>
      </c>
      <c r="C41" s="35" t="s">
        <v>20</v>
      </c>
      <c r="D41" s="36">
        <v>72.900000000000006</v>
      </c>
      <c r="E41" s="37"/>
      <c r="F41" s="38">
        <f t="shared" si="4"/>
        <v>0</v>
      </c>
      <c r="G41" s="34" t="s">
        <v>93</v>
      </c>
    </row>
    <row r="42" spans="1:7" ht="22.5" thickBot="1">
      <c r="A42" s="19">
        <v>33</v>
      </c>
      <c r="B42" s="43" t="s">
        <v>66</v>
      </c>
      <c r="C42" s="21" t="s">
        <v>20</v>
      </c>
      <c r="D42" s="40">
        <v>45</v>
      </c>
      <c r="E42" s="37"/>
      <c r="F42" s="41">
        <f t="shared" si="4"/>
        <v>0</v>
      </c>
      <c r="G42" s="34" t="s">
        <v>93</v>
      </c>
    </row>
    <row r="43" spans="1:7" ht="22.5" thickBot="1">
      <c r="A43" s="26"/>
      <c r="B43" s="27" t="s">
        <v>67</v>
      </c>
      <c r="C43" s="44"/>
      <c r="D43" s="45"/>
      <c r="E43" s="37"/>
      <c r="F43" s="30"/>
      <c r="G43" s="31"/>
    </row>
    <row r="44" spans="1:7" ht="66">
      <c r="A44" s="12">
        <v>34</v>
      </c>
      <c r="B44" s="51" t="s">
        <v>68</v>
      </c>
      <c r="C44" s="14" t="s">
        <v>29</v>
      </c>
      <c r="D44" s="32">
        <v>32</v>
      </c>
      <c r="E44" s="37"/>
      <c r="F44" s="33">
        <f t="shared" ref="F44:F58" si="5">D44*E44</f>
        <v>0</v>
      </c>
      <c r="G44" s="34" t="s">
        <v>93</v>
      </c>
    </row>
    <row r="45" spans="1:7" ht="66">
      <c r="A45" s="39">
        <v>35</v>
      </c>
      <c r="B45" s="52" t="s">
        <v>69</v>
      </c>
      <c r="C45" s="35" t="s">
        <v>29</v>
      </c>
      <c r="D45" s="36">
        <v>39</v>
      </c>
      <c r="E45" s="37"/>
      <c r="F45" s="38">
        <f t="shared" si="5"/>
        <v>0</v>
      </c>
      <c r="G45" s="34" t="s">
        <v>93</v>
      </c>
    </row>
    <row r="46" spans="1:7" ht="21.95">
      <c r="A46" s="39">
        <v>36</v>
      </c>
      <c r="B46" s="52" t="s">
        <v>70</v>
      </c>
      <c r="C46" s="35" t="s">
        <v>71</v>
      </c>
      <c r="D46" s="36">
        <v>54</v>
      </c>
      <c r="E46" s="37"/>
      <c r="F46" s="38">
        <f t="shared" si="5"/>
        <v>0</v>
      </c>
      <c r="G46" s="34" t="s">
        <v>93</v>
      </c>
    </row>
    <row r="47" spans="1:7" ht="44.1">
      <c r="A47" s="12">
        <v>37</v>
      </c>
      <c r="B47" s="52" t="s">
        <v>72</v>
      </c>
      <c r="C47" s="35" t="s">
        <v>73</v>
      </c>
      <c r="D47" s="36">
        <v>137.44999999999999</v>
      </c>
      <c r="E47" s="37"/>
      <c r="F47" s="38">
        <f t="shared" si="5"/>
        <v>0</v>
      </c>
      <c r="G47" s="34" t="s">
        <v>93</v>
      </c>
    </row>
    <row r="48" spans="1:7" ht="44.1">
      <c r="A48" s="12">
        <v>38</v>
      </c>
      <c r="B48" s="52" t="s">
        <v>74</v>
      </c>
      <c r="C48" s="35" t="s">
        <v>71</v>
      </c>
      <c r="D48" s="36">
        <v>112</v>
      </c>
      <c r="E48" s="37"/>
      <c r="F48" s="38">
        <f t="shared" si="5"/>
        <v>0</v>
      </c>
      <c r="G48" s="34" t="s">
        <v>93</v>
      </c>
    </row>
    <row r="49" spans="1:7" ht="44.1">
      <c r="A49" s="39">
        <v>39</v>
      </c>
      <c r="B49" s="52" t="s">
        <v>75</v>
      </c>
      <c r="C49" s="35" t="s">
        <v>71</v>
      </c>
      <c r="D49" s="36">
        <v>145.35</v>
      </c>
      <c r="E49" s="37"/>
      <c r="F49" s="38">
        <f t="shared" si="5"/>
        <v>0</v>
      </c>
      <c r="G49" s="34" t="s">
        <v>93</v>
      </c>
    </row>
    <row r="50" spans="1:7" ht="44.1">
      <c r="A50" s="12">
        <v>40</v>
      </c>
      <c r="B50" s="52" t="s">
        <v>76</v>
      </c>
      <c r="C50" s="35" t="s">
        <v>71</v>
      </c>
      <c r="D50" s="36">
        <v>165</v>
      </c>
      <c r="E50" s="37"/>
      <c r="F50" s="38">
        <f t="shared" si="5"/>
        <v>0</v>
      </c>
      <c r="G50" s="34" t="s">
        <v>93</v>
      </c>
    </row>
    <row r="51" spans="1:7" ht="21.95">
      <c r="A51" s="39">
        <v>41</v>
      </c>
      <c r="B51" s="52" t="s">
        <v>77</v>
      </c>
      <c r="C51" s="35" t="s">
        <v>71</v>
      </c>
      <c r="D51" s="36">
        <v>25</v>
      </c>
      <c r="E51" s="37"/>
      <c r="F51" s="38">
        <f t="shared" si="5"/>
        <v>0</v>
      </c>
      <c r="G51" s="34" t="s">
        <v>93</v>
      </c>
    </row>
    <row r="52" spans="1:7" ht="21.95">
      <c r="A52" s="12">
        <v>42</v>
      </c>
      <c r="B52" s="52" t="s">
        <v>78</v>
      </c>
      <c r="C52" s="35" t="s">
        <v>20</v>
      </c>
      <c r="D52" s="36">
        <v>58</v>
      </c>
      <c r="E52" s="37"/>
      <c r="F52" s="38">
        <f t="shared" si="5"/>
        <v>0</v>
      </c>
      <c r="G52" s="34" t="s">
        <v>93</v>
      </c>
    </row>
    <row r="53" spans="1:7" ht="21.95">
      <c r="A53" s="12">
        <v>43</v>
      </c>
      <c r="B53" s="52" t="s">
        <v>79</v>
      </c>
      <c r="C53" s="35" t="s">
        <v>71</v>
      </c>
      <c r="D53" s="36">
        <v>75</v>
      </c>
      <c r="E53" s="37"/>
      <c r="F53" s="38">
        <f t="shared" si="5"/>
        <v>0</v>
      </c>
      <c r="G53" s="34" t="s">
        <v>93</v>
      </c>
    </row>
    <row r="54" spans="1:7" ht="21.95">
      <c r="A54" s="12">
        <v>44</v>
      </c>
      <c r="B54" s="43" t="s">
        <v>80</v>
      </c>
      <c r="C54" s="35" t="s">
        <v>20</v>
      </c>
      <c r="D54" s="36">
        <v>260</v>
      </c>
      <c r="E54" s="37"/>
      <c r="F54" s="38">
        <f t="shared" si="5"/>
        <v>0</v>
      </c>
      <c r="G54" s="34" t="s">
        <v>93</v>
      </c>
    </row>
    <row r="55" spans="1:7" ht="21.95">
      <c r="A55" s="39">
        <v>45</v>
      </c>
      <c r="B55" s="43" t="s">
        <v>81</v>
      </c>
      <c r="C55" s="35" t="s">
        <v>20</v>
      </c>
      <c r="D55" s="36">
        <v>35</v>
      </c>
      <c r="E55" s="37"/>
      <c r="F55" s="38">
        <f t="shared" si="5"/>
        <v>0</v>
      </c>
      <c r="G55" s="34" t="s">
        <v>93</v>
      </c>
    </row>
    <row r="56" spans="1:7" ht="21.95">
      <c r="A56" s="12">
        <v>46</v>
      </c>
      <c r="B56" s="43" t="s">
        <v>82</v>
      </c>
      <c r="C56" s="35" t="s">
        <v>20</v>
      </c>
      <c r="D56" s="36">
        <v>75</v>
      </c>
      <c r="E56" s="37"/>
      <c r="F56" s="38">
        <f t="shared" si="5"/>
        <v>0</v>
      </c>
      <c r="G56" s="34" t="s">
        <v>93</v>
      </c>
    </row>
    <row r="57" spans="1:7" ht="21.95">
      <c r="A57" s="39">
        <v>47</v>
      </c>
      <c r="B57" s="43" t="s">
        <v>83</v>
      </c>
      <c r="C57" s="35" t="s">
        <v>20</v>
      </c>
      <c r="D57" s="36">
        <v>75</v>
      </c>
      <c r="E57" s="37"/>
      <c r="F57" s="38">
        <f t="shared" si="5"/>
        <v>0</v>
      </c>
      <c r="G57" s="34" t="s">
        <v>93</v>
      </c>
    </row>
    <row r="58" spans="1:7" ht="88.5" thickBot="1">
      <c r="A58" s="12">
        <v>48</v>
      </c>
      <c r="B58" s="43" t="s">
        <v>88</v>
      </c>
      <c r="C58" s="35" t="s">
        <v>89</v>
      </c>
      <c r="D58" s="36">
        <v>120</v>
      </c>
      <c r="E58" s="37"/>
      <c r="F58" s="38">
        <f t="shared" si="5"/>
        <v>0</v>
      </c>
      <c r="G58" s="34" t="s">
        <v>93</v>
      </c>
    </row>
    <row r="59" spans="1:7" ht="28.5" customHeight="1" thickBot="1">
      <c r="A59" s="102" t="s">
        <v>90</v>
      </c>
      <c r="B59" s="103"/>
      <c r="C59" s="103"/>
      <c r="D59" s="110"/>
      <c r="E59" s="111"/>
      <c r="F59" s="46">
        <f>SUM(F7:F58)</f>
        <v>0</v>
      </c>
    </row>
  </sheetData>
  <autoFilter ref="A1:G59" xr:uid="{0404D47E-DDA0-47B0-A8F6-65AF1DB50E39}">
    <filterColumn colId="1" showButton="0"/>
    <filterColumn colId="2" showButton="0"/>
  </autoFilter>
  <mergeCells count="5">
    <mergeCell ref="B1:D1"/>
    <mergeCell ref="E1:E2"/>
    <mergeCell ref="F1:F2"/>
    <mergeCell ref="G1:G2"/>
    <mergeCell ref="A59:E59"/>
  </mergeCells>
  <dataValidations count="1">
    <dataValidation type="list" allowBlank="1" showInputMessage="1" showErrorMessage="1" sqref="G4:G5 G7:G10 G12 G14:G21 G23:G25 G27:G32 G34:G42 G44:G58" xr:uid="{948AD170-A3EF-4937-9324-03D7C6540852}">
      <formula1>"WOA, Repairs, Void, Planed, Related Assets"</formula1>
    </dataValidation>
  </dataValidations>
  <pageMargins left="0.25" right="0.25" top="0.75" bottom="0.75" header="0.3" footer="0.3"/>
  <pageSetup paperSize="9" scale="7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BABCD-5440-4A9D-A059-9B515422B889}">
  <sheetPr codeName="Sheet7">
    <tabColor rgb="FF00B0F0"/>
    <pageSetUpPr fitToPage="1"/>
  </sheetPr>
  <dimension ref="A1:G59"/>
  <sheetViews>
    <sheetView topLeftCell="A2" zoomScale="80" zoomScaleNormal="80" zoomScaleSheetLayoutView="96" workbookViewId="0">
      <selection activeCell="E7" sqref="E7:E58"/>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6" thickBot="1">
      <c r="A1" s="1" t="s">
        <v>0</v>
      </c>
      <c r="B1" s="93" t="s">
        <v>91</v>
      </c>
      <c r="C1" s="94"/>
      <c r="D1" s="95"/>
      <c r="E1" s="96" t="s">
        <v>11</v>
      </c>
      <c r="F1" s="98" t="s">
        <v>12</v>
      </c>
      <c r="G1" s="100" t="s">
        <v>92</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93</v>
      </c>
    </row>
    <row r="5" spans="1:7" ht="66.599999999999994" thickBot="1">
      <c r="A5" s="19">
        <v>2</v>
      </c>
      <c r="B5" s="20" t="s">
        <v>24</v>
      </c>
      <c r="C5" s="21" t="s">
        <v>20</v>
      </c>
      <c r="D5" s="22" t="s">
        <v>21</v>
      </c>
      <c r="E5" s="23"/>
      <c r="F5" s="24" t="s">
        <v>22</v>
      </c>
      <c r="G5" s="25" t="s">
        <v>93</v>
      </c>
    </row>
    <row r="6" spans="1:7" ht="22.5" thickBot="1">
      <c r="A6" s="26"/>
      <c r="B6" s="27" t="s">
        <v>25</v>
      </c>
      <c r="C6" s="27"/>
      <c r="D6" s="28"/>
      <c r="E6" s="29"/>
      <c r="F6" s="30"/>
      <c r="G6" s="31"/>
    </row>
    <row r="7" spans="1:7" ht="44.1">
      <c r="A7" s="12">
        <v>3</v>
      </c>
      <c r="B7" s="51" t="s">
        <v>26</v>
      </c>
      <c r="C7" s="14" t="s">
        <v>27</v>
      </c>
      <c r="D7" s="36">
        <v>55.9</v>
      </c>
      <c r="E7" s="37"/>
      <c r="F7" s="38">
        <f>D7*E7</f>
        <v>0</v>
      </c>
      <c r="G7" s="34" t="s">
        <v>93</v>
      </c>
    </row>
    <row r="8" spans="1:7" ht="110.1">
      <c r="A8" s="12">
        <v>4</v>
      </c>
      <c r="B8" s="52" t="s">
        <v>94</v>
      </c>
      <c r="C8" s="35" t="s">
        <v>29</v>
      </c>
      <c r="D8" s="36">
        <v>150</v>
      </c>
      <c r="E8" s="37"/>
      <c r="F8" s="38">
        <f>D8*E8</f>
        <v>0</v>
      </c>
      <c r="G8" s="34" t="s">
        <v>93</v>
      </c>
    </row>
    <row r="9" spans="1:7" ht="110.1">
      <c r="A9" s="39">
        <v>5</v>
      </c>
      <c r="B9" s="52" t="s">
        <v>30</v>
      </c>
      <c r="C9" s="35" t="s">
        <v>29</v>
      </c>
      <c r="D9" s="36">
        <v>160</v>
      </c>
      <c r="E9" s="37"/>
      <c r="F9" s="38">
        <f t="shared" ref="F9:F10" si="0">D9*E9</f>
        <v>0</v>
      </c>
      <c r="G9" s="34" t="s">
        <v>93</v>
      </c>
    </row>
    <row r="10" spans="1:7" ht="135.6" customHeight="1" thickBot="1">
      <c r="A10" s="19">
        <v>6</v>
      </c>
      <c r="B10" s="43" t="s">
        <v>31</v>
      </c>
      <c r="C10" s="21" t="s">
        <v>29</v>
      </c>
      <c r="D10" s="40">
        <v>90</v>
      </c>
      <c r="E10" s="37"/>
      <c r="F10" s="41">
        <f t="shared" si="0"/>
        <v>0</v>
      </c>
      <c r="G10" s="34" t="s">
        <v>93</v>
      </c>
    </row>
    <row r="11" spans="1:7" ht="22.5" thickBot="1">
      <c r="A11" s="26"/>
      <c r="B11" s="27" t="s">
        <v>32</v>
      </c>
      <c r="C11" s="27"/>
      <c r="D11" s="42"/>
      <c r="E11" s="37"/>
      <c r="F11" s="30"/>
      <c r="G11" s="31"/>
    </row>
    <row r="12" spans="1:7" ht="160.15" customHeight="1" thickBot="1">
      <c r="A12" s="39">
        <v>7</v>
      </c>
      <c r="B12" s="52" t="s">
        <v>33</v>
      </c>
      <c r="C12" s="35" t="s">
        <v>29</v>
      </c>
      <c r="D12" s="36">
        <v>145</v>
      </c>
      <c r="E12" s="37"/>
      <c r="F12" s="38">
        <f>D12*E12</f>
        <v>0</v>
      </c>
      <c r="G12" s="34" t="s">
        <v>93</v>
      </c>
    </row>
    <row r="13" spans="1:7" ht="22.5" thickBot="1">
      <c r="A13" s="26"/>
      <c r="B13" s="27" t="s">
        <v>34</v>
      </c>
      <c r="C13" s="27"/>
      <c r="D13" s="42"/>
      <c r="E13" s="37"/>
      <c r="F13" s="30"/>
      <c r="G13" s="31"/>
    </row>
    <row r="14" spans="1:7" ht="44.1">
      <c r="A14" s="12">
        <v>8</v>
      </c>
      <c r="B14" s="51" t="s">
        <v>35</v>
      </c>
      <c r="C14" s="14" t="s">
        <v>27</v>
      </c>
      <c r="D14" s="32">
        <v>28</v>
      </c>
      <c r="E14" s="37"/>
      <c r="F14" s="33">
        <f>D14*E14</f>
        <v>0</v>
      </c>
      <c r="G14" s="34" t="s">
        <v>93</v>
      </c>
    </row>
    <row r="15" spans="1:7" ht="44.1">
      <c r="A15" s="39">
        <v>9</v>
      </c>
      <c r="B15" s="51" t="s">
        <v>36</v>
      </c>
      <c r="C15" s="35" t="s">
        <v>27</v>
      </c>
      <c r="D15" s="36">
        <v>42</v>
      </c>
      <c r="E15" s="37"/>
      <c r="F15" s="38">
        <f>D15*E15</f>
        <v>0</v>
      </c>
      <c r="G15" s="34" t="s">
        <v>93</v>
      </c>
    </row>
    <row r="16" spans="1:7" ht="44.1">
      <c r="A16" s="39">
        <v>10</v>
      </c>
      <c r="B16" s="51" t="s">
        <v>37</v>
      </c>
      <c r="C16" s="35" t="s">
        <v>27</v>
      </c>
      <c r="D16" s="36">
        <v>72</v>
      </c>
      <c r="E16" s="37"/>
      <c r="F16" s="38">
        <f t="shared" ref="F16:F21" si="1">D16*E16</f>
        <v>0</v>
      </c>
      <c r="G16" s="34" t="s">
        <v>93</v>
      </c>
    </row>
    <row r="17" spans="1:7" ht="44.1">
      <c r="A17" s="39">
        <v>11</v>
      </c>
      <c r="B17" s="51" t="s">
        <v>38</v>
      </c>
      <c r="C17" s="35" t="s">
        <v>27</v>
      </c>
      <c r="D17" s="36">
        <v>80.5</v>
      </c>
      <c r="E17" s="37"/>
      <c r="F17" s="38">
        <f t="shared" si="1"/>
        <v>0</v>
      </c>
      <c r="G17" s="34" t="s">
        <v>93</v>
      </c>
    </row>
    <row r="18" spans="1:7" ht="177" customHeight="1">
      <c r="A18" s="39">
        <v>12</v>
      </c>
      <c r="B18" s="52" t="s">
        <v>39</v>
      </c>
      <c r="C18" s="35" t="s">
        <v>27</v>
      </c>
      <c r="D18" s="36">
        <v>340.5</v>
      </c>
      <c r="E18" s="37"/>
      <c r="F18" s="38">
        <f t="shared" si="1"/>
        <v>0</v>
      </c>
      <c r="G18" s="34" t="s">
        <v>93</v>
      </c>
    </row>
    <row r="19" spans="1:7" ht="185.45" customHeight="1">
      <c r="A19" s="39">
        <v>13</v>
      </c>
      <c r="B19" s="52" t="s">
        <v>40</v>
      </c>
      <c r="C19" s="35" t="s">
        <v>27</v>
      </c>
      <c r="D19" s="36">
        <v>360</v>
      </c>
      <c r="E19" s="37"/>
      <c r="F19" s="38">
        <f t="shared" si="1"/>
        <v>0</v>
      </c>
      <c r="G19" s="34" t="s">
        <v>93</v>
      </c>
    </row>
    <row r="20" spans="1:7" ht="44.1">
      <c r="A20" s="39">
        <v>14</v>
      </c>
      <c r="B20" s="52" t="s">
        <v>41</v>
      </c>
      <c r="C20" s="35" t="s">
        <v>42</v>
      </c>
      <c r="D20" s="36">
        <v>45</v>
      </c>
      <c r="E20" s="37"/>
      <c r="F20" s="38">
        <f t="shared" si="1"/>
        <v>0</v>
      </c>
      <c r="G20" s="34" t="s">
        <v>93</v>
      </c>
    </row>
    <row r="21" spans="1:7" ht="44.45" thickBot="1">
      <c r="A21" s="19">
        <v>15</v>
      </c>
      <c r="B21" s="43" t="s">
        <v>43</v>
      </c>
      <c r="C21" s="21" t="s">
        <v>29</v>
      </c>
      <c r="D21" s="40">
        <v>255</v>
      </c>
      <c r="E21" s="37"/>
      <c r="F21" s="41">
        <f t="shared" si="1"/>
        <v>0</v>
      </c>
      <c r="G21" s="34" t="s">
        <v>93</v>
      </c>
    </row>
    <row r="22" spans="1:7" ht="22.5" thickBot="1">
      <c r="A22" s="26"/>
      <c r="B22" s="27" t="s">
        <v>44</v>
      </c>
      <c r="C22" s="27"/>
      <c r="D22" s="42"/>
      <c r="E22" s="37"/>
      <c r="F22" s="30"/>
      <c r="G22" s="31"/>
    </row>
    <row r="23" spans="1:7" ht="87.95">
      <c r="A23" s="12">
        <v>16</v>
      </c>
      <c r="B23" s="51" t="s">
        <v>45</v>
      </c>
      <c r="C23" s="14" t="s">
        <v>46</v>
      </c>
      <c r="D23" s="32">
        <v>115</v>
      </c>
      <c r="E23" s="37"/>
      <c r="F23" s="33">
        <f t="shared" ref="F23:F25" si="2">D23*E23</f>
        <v>0</v>
      </c>
      <c r="G23" s="34" t="s">
        <v>93</v>
      </c>
    </row>
    <row r="24" spans="1:7" ht="87.95">
      <c r="A24" s="39">
        <v>17</v>
      </c>
      <c r="B24" s="52" t="s">
        <v>47</v>
      </c>
      <c r="C24" s="35" t="s">
        <v>46</v>
      </c>
      <c r="D24" s="36">
        <v>172</v>
      </c>
      <c r="E24" s="37"/>
      <c r="F24" s="38">
        <f t="shared" si="2"/>
        <v>0</v>
      </c>
      <c r="G24" s="34" t="s">
        <v>93</v>
      </c>
    </row>
    <row r="25" spans="1:7" ht="44.45" thickBot="1">
      <c r="A25" s="39">
        <v>18</v>
      </c>
      <c r="B25" s="52" t="s">
        <v>48</v>
      </c>
      <c r="C25" s="35" t="s">
        <v>46</v>
      </c>
      <c r="D25" s="36">
        <v>35</v>
      </c>
      <c r="E25" s="37"/>
      <c r="F25" s="38">
        <f t="shared" si="2"/>
        <v>0</v>
      </c>
      <c r="G25" s="34" t="s">
        <v>93</v>
      </c>
    </row>
    <row r="26" spans="1:7" ht="22.5" thickBot="1">
      <c r="A26" s="26"/>
      <c r="B26" s="27" t="s">
        <v>49</v>
      </c>
      <c r="C26" s="27"/>
      <c r="D26" s="42"/>
      <c r="E26" s="37"/>
      <c r="F26" s="30"/>
      <c r="G26" s="31"/>
    </row>
    <row r="27" spans="1:7" ht="21.95">
      <c r="A27" s="12">
        <v>19</v>
      </c>
      <c r="B27" s="51" t="s">
        <v>50</v>
      </c>
      <c r="C27" s="14" t="s">
        <v>46</v>
      </c>
      <c r="D27" s="32">
        <v>55</v>
      </c>
      <c r="E27" s="37"/>
      <c r="F27" s="33">
        <f t="shared" ref="F27:F32" si="3">D27*E27</f>
        <v>0</v>
      </c>
      <c r="G27" s="34" t="s">
        <v>93</v>
      </c>
    </row>
    <row r="28" spans="1:7" ht="44.1">
      <c r="A28" s="39">
        <v>20</v>
      </c>
      <c r="B28" s="52" t="s">
        <v>51</v>
      </c>
      <c r="C28" s="35" t="s">
        <v>46</v>
      </c>
      <c r="D28" s="36">
        <v>315</v>
      </c>
      <c r="E28" s="37"/>
      <c r="F28" s="38">
        <f t="shared" si="3"/>
        <v>0</v>
      </c>
      <c r="G28" s="34" t="s">
        <v>93</v>
      </c>
    </row>
    <row r="29" spans="1:7" ht="21.95">
      <c r="A29" s="39">
        <v>21</v>
      </c>
      <c r="B29" s="52" t="s">
        <v>52</v>
      </c>
      <c r="C29" s="35" t="s">
        <v>42</v>
      </c>
      <c r="D29" s="36">
        <v>27.5</v>
      </c>
      <c r="E29" s="37"/>
      <c r="F29" s="38">
        <f t="shared" si="3"/>
        <v>0</v>
      </c>
      <c r="G29" s="34" t="s">
        <v>93</v>
      </c>
    </row>
    <row r="30" spans="1:7" ht="21.95">
      <c r="A30" s="39">
        <v>22</v>
      </c>
      <c r="B30" s="52" t="s">
        <v>53</v>
      </c>
      <c r="C30" s="35" t="s">
        <v>42</v>
      </c>
      <c r="D30" s="36">
        <v>84</v>
      </c>
      <c r="E30" s="37"/>
      <c r="F30" s="38">
        <f t="shared" si="3"/>
        <v>0</v>
      </c>
      <c r="G30" s="34" t="s">
        <v>93</v>
      </c>
    </row>
    <row r="31" spans="1:7" ht="44.1">
      <c r="A31" s="39">
        <v>23</v>
      </c>
      <c r="B31" s="52" t="s">
        <v>54</v>
      </c>
      <c r="C31" s="35" t="s">
        <v>42</v>
      </c>
      <c r="D31" s="36">
        <v>144</v>
      </c>
      <c r="E31" s="37"/>
      <c r="F31" s="38">
        <f t="shared" si="3"/>
        <v>0</v>
      </c>
      <c r="G31" s="34" t="s">
        <v>93</v>
      </c>
    </row>
    <row r="32" spans="1:7" ht="44.45" thickBot="1">
      <c r="A32" s="39">
        <v>24</v>
      </c>
      <c r="B32" s="52" t="s">
        <v>55</v>
      </c>
      <c r="C32" s="35" t="s">
        <v>42</v>
      </c>
      <c r="D32" s="36">
        <v>144</v>
      </c>
      <c r="E32" s="37"/>
      <c r="F32" s="38">
        <f t="shared" si="3"/>
        <v>0</v>
      </c>
      <c r="G32" s="34" t="s">
        <v>93</v>
      </c>
    </row>
    <row r="33" spans="1:7" ht="22.5" thickBot="1">
      <c r="A33" s="26"/>
      <c r="B33" s="27" t="s">
        <v>56</v>
      </c>
      <c r="C33" s="27"/>
      <c r="D33" s="42"/>
      <c r="E33" s="37"/>
      <c r="F33" s="30"/>
      <c r="G33" s="31"/>
    </row>
    <row r="34" spans="1:7" ht="44.1">
      <c r="A34" s="12">
        <v>25</v>
      </c>
      <c r="B34" s="51" t="s">
        <v>57</v>
      </c>
      <c r="C34" s="14" t="s">
        <v>58</v>
      </c>
      <c r="D34" s="32">
        <v>180</v>
      </c>
      <c r="E34" s="37"/>
      <c r="F34" s="33">
        <f t="shared" ref="F34:F42" si="4">D34*E34</f>
        <v>0</v>
      </c>
      <c r="G34" s="34" t="s">
        <v>93</v>
      </c>
    </row>
    <row r="35" spans="1:7" ht="44.1">
      <c r="A35" s="39">
        <v>26</v>
      </c>
      <c r="B35" s="52" t="s">
        <v>59</v>
      </c>
      <c r="C35" s="35" t="s">
        <v>58</v>
      </c>
      <c r="D35" s="36">
        <v>98</v>
      </c>
      <c r="E35" s="37"/>
      <c r="F35" s="38">
        <f t="shared" si="4"/>
        <v>0</v>
      </c>
      <c r="G35" s="34" t="s">
        <v>93</v>
      </c>
    </row>
    <row r="36" spans="1:7" ht="82.15" customHeight="1">
      <c r="A36" s="39">
        <v>27</v>
      </c>
      <c r="B36" s="52" t="s">
        <v>60</v>
      </c>
      <c r="C36" s="35" t="s">
        <v>20</v>
      </c>
      <c r="D36" s="36">
        <v>330</v>
      </c>
      <c r="E36" s="37"/>
      <c r="F36" s="38">
        <f t="shared" si="4"/>
        <v>0</v>
      </c>
      <c r="G36" s="34" t="s">
        <v>93</v>
      </c>
    </row>
    <row r="37" spans="1:7" ht="44.1">
      <c r="A37" s="39">
        <v>28</v>
      </c>
      <c r="B37" s="52" t="s">
        <v>61</v>
      </c>
      <c r="C37" s="35" t="s">
        <v>20</v>
      </c>
      <c r="D37" s="36">
        <v>85</v>
      </c>
      <c r="E37" s="37"/>
      <c r="F37" s="38">
        <f t="shared" si="4"/>
        <v>0</v>
      </c>
      <c r="G37" s="34" t="s">
        <v>93</v>
      </c>
    </row>
    <row r="38" spans="1:7" ht="44.1">
      <c r="A38" s="39">
        <v>29</v>
      </c>
      <c r="B38" s="52" t="s">
        <v>62</v>
      </c>
      <c r="C38" s="35" t="s">
        <v>20</v>
      </c>
      <c r="D38" s="36">
        <v>130</v>
      </c>
      <c r="E38" s="37"/>
      <c r="F38" s="38">
        <f t="shared" si="4"/>
        <v>0</v>
      </c>
      <c r="G38" s="34" t="s">
        <v>93</v>
      </c>
    </row>
    <row r="39" spans="1:7" ht="44.1">
      <c r="A39" s="39">
        <v>30</v>
      </c>
      <c r="B39" s="52" t="s">
        <v>63</v>
      </c>
      <c r="C39" s="35" t="s">
        <v>29</v>
      </c>
      <c r="D39" s="36">
        <v>97</v>
      </c>
      <c r="E39" s="37"/>
      <c r="F39" s="38">
        <f t="shared" si="4"/>
        <v>0</v>
      </c>
      <c r="G39" s="34" t="s">
        <v>93</v>
      </c>
    </row>
    <row r="40" spans="1:7" ht="44.1">
      <c r="A40" s="39">
        <v>31</v>
      </c>
      <c r="B40" s="52" t="s">
        <v>64</v>
      </c>
      <c r="C40" s="35" t="s">
        <v>20</v>
      </c>
      <c r="D40" s="36">
        <v>92.5</v>
      </c>
      <c r="E40" s="37"/>
      <c r="F40" s="38">
        <f t="shared" si="4"/>
        <v>0</v>
      </c>
      <c r="G40" s="34" t="s">
        <v>93</v>
      </c>
    </row>
    <row r="41" spans="1:7" ht="44.1">
      <c r="A41" s="39">
        <v>32</v>
      </c>
      <c r="B41" s="52" t="s">
        <v>65</v>
      </c>
      <c r="C41" s="35" t="s">
        <v>20</v>
      </c>
      <c r="D41" s="36">
        <v>72.900000000000006</v>
      </c>
      <c r="E41" s="37"/>
      <c r="F41" s="38">
        <f t="shared" si="4"/>
        <v>0</v>
      </c>
      <c r="G41" s="34" t="s">
        <v>93</v>
      </c>
    </row>
    <row r="42" spans="1:7" ht="22.5" thickBot="1">
      <c r="A42" s="19">
        <v>33</v>
      </c>
      <c r="B42" s="43" t="s">
        <v>66</v>
      </c>
      <c r="C42" s="21" t="s">
        <v>20</v>
      </c>
      <c r="D42" s="40">
        <v>45</v>
      </c>
      <c r="E42" s="37"/>
      <c r="F42" s="41">
        <f t="shared" si="4"/>
        <v>0</v>
      </c>
      <c r="G42" s="34" t="s">
        <v>93</v>
      </c>
    </row>
    <row r="43" spans="1:7" ht="22.5" thickBot="1">
      <c r="A43" s="26"/>
      <c r="B43" s="27" t="s">
        <v>67</v>
      </c>
      <c r="C43" s="44"/>
      <c r="D43" s="45"/>
      <c r="E43" s="37"/>
      <c r="F43" s="30"/>
      <c r="G43" s="31"/>
    </row>
    <row r="44" spans="1:7" ht="66">
      <c r="A44" s="12">
        <v>34</v>
      </c>
      <c r="B44" s="51" t="s">
        <v>68</v>
      </c>
      <c r="C44" s="14" t="s">
        <v>29</v>
      </c>
      <c r="D44" s="32">
        <v>32</v>
      </c>
      <c r="E44" s="37"/>
      <c r="F44" s="33">
        <f t="shared" ref="F44:F58" si="5">D44*E44</f>
        <v>0</v>
      </c>
      <c r="G44" s="34" t="s">
        <v>93</v>
      </c>
    </row>
    <row r="45" spans="1:7" ht="66">
      <c r="A45" s="39">
        <v>35</v>
      </c>
      <c r="B45" s="52" t="s">
        <v>69</v>
      </c>
      <c r="C45" s="35" t="s">
        <v>29</v>
      </c>
      <c r="D45" s="36">
        <v>39</v>
      </c>
      <c r="E45" s="37"/>
      <c r="F45" s="38">
        <f t="shared" si="5"/>
        <v>0</v>
      </c>
      <c r="G45" s="34" t="s">
        <v>93</v>
      </c>
    </row>
    <row r="46" spans="1:7" ht="21.95">
      <c r="A46" s="39">
        <v>36</v>
      </c>
      <c r="B46" s="52" t="s">
        <v>70</v>
      </c>
      <c r="C46" s="35" t="s">
        <v>71</v>
      </c>
      <c r="D46" s="36">
        <v>54</v>
      </c>
      <c r="E46" s="37"/>
      <c r="F46" s="38">
        <f t="shared" si="5"/>
        <v>0</v>
      </c>
      <c r="G46" s="34" t="s">
        <v>93</v>
      </c>
    </row>
    <row r="47" spans="1:7" ht="44.1">
      <c r="A47" s="12">
        <v>37</v>
      </c>
      <c r="B47" s="52" t="s">
        <v>72</v>
      </c>
      <c r="C47" s="35" t="s">
        <v>73</v>
      </c>
      <c r="D47" s="36">
        <v>137.44999999999999</v>
      </c>
      <c r="E47" s="37"/>
      <c r="F47" s="38">
        <f t="shared" si="5"/>
        <v>0</v>
      </c>
      <c r="G47" s="34" t="s">
        <v>93</v>
      </c>
    </row>
    <row r="48" spans="1:7" ht="44.1">
      <c r="A48" s="12">
        <v>38</v>
      </c>
      <c r="B48" s="52" t="s">
        <v>74</v>
      </c>
      <c r="C48" s="35" t="s">
        <v>71</v>
      </c>
      <c r="D48" s="36">
        <v>112</v>
      </c>
      <c r="E48" s="37"/>
      <c r="F48" s="38">
        <f t="shared" si="5"/>
        <v>0</v>
      </c>
      <c r="G48" s="34" t="s">
        <v>93</v>
      </c>
    </row>
    <row r="49" spans="1:7" ht="44.1">
      <c r="A49" s="39">
        <v>39</v>
      </c>
      <c r="B49" s="52" t="s">
        <v>75</v>
      </c>
      <c r="C49" s="35" t="s">
        <v>71</v>
      </c>
      <c r="D49" s="36">
        <v>145.35</v>
      </c>
      <c r="E49" s="37"/>
      <c r="F49" s="38">
        <f t="shared" si="5"/>
        <v>0</v>
      </c>
      <c r="G49" s="34" t="s">
        <v>93</v>
      </c>
    </row>
    <row r="50" spans="1:7" ht="44.1">
      <c r="A50" s="12">
        <v>40</v>
      </c>
      <c r="B50" s="52" t="s">
        <v>76</v>
      </c>
      <c r="C50" s="35" t="s">
        <v>71</v>
      </c>
      <c r="D50" s="36">
        <v>165</v>
      </c>
      <c r="E50" s="37"/>
      <c r="F50" s="38">
        <f t="shared" si="5"/>
        <v>0</v>
      </c>
      <c r="G50" s="34" t="s">
        <v>93</v>
      </c>
    </row>
    <row r="51" spans="1:7" ht="21.95">
      <c r="A51" s="39">
        <v>41</v>
      </c>
      <c r="B51" s="52" t="s">
        <v>77</v>
      </c>
      <c r="C51" s="35" t="s">
        <v>71</v>
      </c>
      <c r="D51" s="36">
        <v>25</v>
      </c>
      <c r="E51" s="37"/>
      <c r="F51" s="38">
        <f t="shared" si="5"/>
        <v>0</v>
      </c>
      <c r="G51" s="34" t="s">
        <v>93</v>
      </c>
    </row>
    <row r="52" spans="1:7" ht="21.95">
      <c r="A52" s="12">
        <v>42</v>
      </c>
      <c r="B52" s="52" t="s">
        <v>78</v>
      </c>
      <c r="C52" s="35" t="s">
        <v>20</v>
      </c>
      <c r="D52" s="36">
        <v>58</v>
      </c>
      <c r="E52" s="37"/>
      <c r="F52" s="38">
        <f t="shared" si="5"/>
        <v>0</v>
      </c>
      <c r="G52" s="34" t="s">
        <v>93</v>
      </c>
    </row>
    <row r="53" spans="1:7" ht="21.95">
      <c r="A53" s="12">
        <v>43</v>
      </c>
      <c r="B53" s="52" t="s">
        <v>79</v>
      </c>
      <c r="C53" s="35" t="s">
        <v>71</v>
      </c>
      <c r="D53" s="36">
        <v>75</v>
      </c>
      <c r="E53" s="37"/>
      <c r="F53" s="38">
        <f t="shared" si="5"/>
        <v>0</v>
      </c>
      <c r="G53" s="34" t="s">
        <v>93</v>
      </c>
    </row>
    <row r="54" spans="1:7" ht="21.95">
      <c r="A54" s="12">
        <v>44</v>
      </c>
      <c r="B54" s="43" t="s">
        <v>80</v>
      </c>
      <c r="C54" s="35" t="s">
        <v>20</v>
      </c>
      <c r="D54" s="36">
        <v>260</v>
      </c>
      <c r="E54" s="37"/>
      <c r="F54" s="38">
        <f t="shared" si="5"/>
        <v>0</v>
      </c>
      <c r="G54" s="34" t="s">
        <v>93</v>
      </c>
    </row>
    <row r="55" spans="1:7" ht="21.95">
      <c r="A55" s="39">
        <v>45</v>
      </c>
      <c r="B55" s="43" t="s">
        <v>81</v>
      </c>
      <c r="C55" s="35" t="s">
        <v>20</v>
      </c>
      <c r="D55" s="36">
        <v>35</v>
      </c>
      <c r="E55" s="37"/>
      <c r="F55" s="38">
        <f t="shared" si="5"/>
        <v>0</v>
      </c>
      <c r="G55" s="34" t="s">
        <v>93</v>
      </c>
    </row>
    <row r="56" spans="1:7" ht="21.95">
      <c r="A56" s="12">
        <v>46</v>
      </c>
      <c r="B56" s="43" t="s">
        <v>82</v>
      </c>
      <c r="C56" s="35" t="s">
        <v>20</v>
      </c>
      <c r="D56" s="36">
        <v>75</v>
      </c>
      <c r="E56" s="37"/>
      <c r="F56" s="38">
        <f t="shared" si="5"/>
        <v>0</v>
      </c>
      <c r="G56" s="34" t="s">
        <v>93</v>
      </c>
    </row>
    <row r="57" spans="1:7" ht="21.95">
      <c r="A57" s="39">
        <v>47</v>
      </c>
      <c r="B57" s="43" t="s">
        <v>83</v>
      </c>
      <c r="C57" s="35" t="s">
        <v>20</v>
      </c>
      <c r="D57" s="36">
        <v>75</v>
      </c>
      <c r="E57" s="37"/>
      <c r="F57" s="38">
        <f t="shared" si="5"/>
        <v>0</v>
      </c>
      <c r="G57" s="34" t="s">
        <v>93</v>
      </c>
    </row>
    <row r="58" spans="1:7" ht="88.5" thickBot="1">
      <c r="A58" s="12">
        <v>48</v>
      </c>
      <c r="B58" s="43" t="s">
        <v>88</v>
      </c>
      <c r="C58" s="35" t="s">
        <v>89</v>
      </c>
      <c r="D58" s="36">
        <v>120</v>
      </c>
      <c r="E58" s="37"/>
      <c r="F58" s="38">
        <f t="shared" si="5"/>
        <v>0</v>
      </c>
      <c r="G58" s="34" t="s">
        <v>93</v>
      </c>
    </row>
    <row r="59" spans="1:7" ht="28.5" customHeight="1" thickBot="1">
      <c r="A59" s="102" t="s">
        <v>90</v>
      </c>
      <c r="B59" s="103"/>
      <c r="C59" s="103"/>
      <c r="D59" s="110"/>
      <c r="E59" s="111"/>
      <c r="F59" s="46">
        <f>SUM(F7:F58)</f>
        <v>0</v>
      </c>
    </row>
  </sheetData>
  <autoFilter ref="A1:G59" xr:uid="{0404D47E-DDA0-47B0-A8F6-65AF1DB50E39}">
    <filterColumn colId="1" showButton="0"/>
    <filterColumn colId="2" showButton="0"/>
  </autoFilter>
  <mergeCells count="5">
    <mergeCell ref="B1:D1"/>
    <mergeCell ref="E1:E2"/>
    <mergeCell ref="F1:F2"/>
    <mergeCell ref="G1:G2"/>
    <mergeCell ref="A59:E59"/>
  </mergeCells>
  <dataValidations count="1">
    <dataValidation type="list" allowBlank="1" showInputMessage="1" showErrorMessage="1" sqref="G4:G5 G7:G10 G12 G14:G21 G23:G25 G27:G32 G34:G42 G44:G58" xr:uid="{C8984B33-44DB-49C3-B68E-62A49A1F7902}">
      <formula1>"WOA, Repairs, Void, Planed, Related Assets"</formula1>
    </dataValidation>
  </dataValidations>
  <pageMargins left="0.25" right="0.25" top="0.75" bottom="0.75" header="0.3" footer="0.3"/>
  <pageSetup paperSize="9" scale="7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61718-129D-4D88-8B58-3DBA343F883D}">
  <sheetPr>
    <tabColor rgb="FF00B0F0"/>
    <pageSetUpPr fitToPage="1"/>
  </sheetPr>
  <dimension ref="A1:G61"/>
  <sheetViews>
    <sheetView zoomScale="80" zoomScaleNormal="80" zoomScaleSheetLayoutView="96" workbookViewId="0">
      <selection activeCell="J5" sqref="J5"/>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75">
      <c r="A1" s="1" t="s">
        <v>0</v>
      </c>
      <c r="B1" s="93" t="s">
        <v>95</v>
      </c>
      <c r="C1" s="94"/>
      <c r="D1" s="95"/>
      <c r="E1" s="96" t="s">
        <v>11</v>
      </c>
      <c r="F1" s="98" t="s">
        <v>12</v>
      </c>
      <c r="G1" s="100" t="s">
        <v>13</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23</v>
      </c>
    </row>
    <row r="5" spans="1:7" ht="66.599999999999994" thickBot="1">
      <c r="A5" s="19">
        <v>2</v>
      </c>
      <c r="B5" s="20" t="s">
        <v>24</v>
      </c>
      <c r="C5" s="21" t="s">
        <v>20</v>
      </c>
      <c r="D5" s="22" t="s">
        <v>21</v>
      </c>
      <c r="E5" s="23"/>
      <c r="F5" s="24" t="s">
        <v>22</v>
      </c>
      <c r="G5" s="25" t="s">
        <v>23</v>
      </c>
    </row>
    <row r="6" spans="1:7" ht="22.5" thickBot="1">
      <c r="A6" s="26"/>
      <c r="B6" s="27" t="s">
        <v>25</v>
      </c>
      <c r="C6" s="27"/>
      <c r="D6" s="28"/>
      <c r="E6" s="29"/>
      <c r="F6" s="30"/>
      <c r="G6" s="31"/>
    </row>
    <row r="7" spans="1:7" ht="44.1">
      <c r="A7" s="12">
        <v>3</v>
      </c>
      <c r="B7" s="51" t="s">
        <v>26</v>
      </c>
      <c r="C7" s="14" t="s">
        <v>27</v>
      </c>
      <c r="D7" s="36"/>
      <c r="E7" s="37">
        <v>179.29</v>
      </c>
      <c r="F7" s="38">
        <f>D7*E7</f>
        <v>0</v>
      </c>
      <c r="G7" s="34" t="s">
        <v>23</v>
      </c>
    </row>
    <row r="8" spans="1:7" ht="110.1">
      <c r="A8" s="12">
        <v>4</v>
      </c>
      <c r="B8" s="52" t="s">
        <v>28</v>
      </c>
      <c r="C8" s="35" t="s">
        <v>29</v>
      </c>
      <c r="D8" s="36"/>
      <c r="E8" s="37">
        <v>100.29</v>
      </c>
      <c r="F8" s="38">
        <f>D8*E8</f>
        <v>0</v>
      </c>
      <c r="G8" s="34" t="s">
        <v>23</v>
      </c>
    </row>
    <row r="9" spans="1:7" ht="110.1">
      <c r="A9" s="39">
        <v>5</v>
      </c>
      <c r="B9" s="52" t="s">
        <v>30</v>
      </c>
      <c r="C9" s="35" t="s">
        <v>29</v>
      </c>
      <c r="D9" s="36"/>
      <c r="E9" s="37">
        <v>79</v>
      </c>
      <c r="F9" s="38">
        <f t="shared" ref="F9:F10" si="0">D9*E9</f>
        <v>0</v>
      </c>
      <c r="G9" s="34" t="s">
        <v>23</v>
      </c>
    </row>
    <row r="10" spans="1:7" ht="135.6" customHeight="1" thickBot="1">
      <c r="A10" s="19">
        <v>6</v>
      </c>
      <c r="B10" s="43" t="s">
        <v>31</v>
      </c>
      <c r="C10" s="21" t="s">
        <v>29</v>
      </c>
      <c r="D10" s="40"/>
      <c r="E10" s="37">
        <v>89</v>
      </c>
      <c r="F10" s="41">
        <f t="shared" si="0"/>
        <v>0</v>
      </c>
      <c r="G10" s="34" t="s">
        <v>23</v>
      </c>
    </row>
    <row r="11" spans="1:7" ht="22.5" thickBot="1">
      <c r="A11" s="26"/>
      <c r="B11" s="27" t="s">
        <v>32</v>
      </c>
      <c r="C11" s="27"/>
      <c r="D11" s="42"/>
      <c r="E11" s="37"/>
      <c r="F11" s="30"/>
      <c r="G11" s="31"/>
    </row>
    <row r="12" spans="1:7" ht="160.15" customHeight="1" thickBot="1">
      <c r="A12" s="39">
        <v>7</v>
      </c>
      <c r="B12" s="52" t="s">
        <v>33</v>
      </c>
      <c r="C12" s="35" t="s">
        <v>29</v>
      </c>
      <c r="D12" s="36"/>
      <c r="E12" s="37"/>
      <c r="F12" s="38">
        <f>D12*E12</f>
        <v>0</v>
      </c>
      <c r="G12" s="34" t="s">
        <v>23</v>
      </c>
    </row>
    <row r="13" spans="1:7" ht="22.5" thickBot="1">
      <c r="A13" s="26"/>
      <c r="B13" s="27" t="s">
        <v>34</v>
      </c>
      <c r="C13" s="27"/>
      <c r="D13" s="42"/>
      <c r="E13" s="37"/>
      <c r="F13" s="30"/>
      <c r="G13" s="31"/>
    </row>
    <row r="14" spans="1:7" ht="44.1">
      <c r="A14" s="12">
        <v>8</v>
      </c>
      <c r="B14" s="51" t="s">
        <v>35</v>
      </c>
      <c r="C14" s="14" t="s">
        <v>27</v>
      </c>
      <c r="D14" s="32"/>
      <c r="E14" s="37">
        <v>25.9</v>
      </c>
      <c r="F14" s="33">
        <f>D14*E14</f>
        <v>0</v>
      </c>
      <c r="G14" s="34" t="s">
        <v>23</v>
      </c>
    </row>
    <row r="15" spans="1:7" ht="44.1">
      <c r="A15" s="39">
        <v>9</v>
      </c>
      <c r="B15" s="51" t="s">
        <v>36</v>
      </c>
      <c r="C15" s="35" t="s">
        <v>27</v>
      </c>
      <c r="D15" s="36"/>
      <c r="E15" s="37">
        <v>39.61</v>
      </c>
      <c r="F15" s="38">
        <f>D15*E15</f>
        <v>0</v>
      </c>
      <c r="G15" s="34" t="s">
        <v>23</v>
      </c>
    </row>
    <row r="16" spans="1:7" ht="44.1">
      <c r="A16" s="39">
        <v>10</v>
      </c>
      <c r="B16" s="51" t="s">
        <v>37</v>
      </c>
      <c r="C16" s="35" t="s">
        <v>27</v>
      </c>
      <c r="D16" s="36"/>
      <c r="E16" s="37"/>
      <c r="F16" s="38">
        <f t="shared" ref="F16:F21" si="1">D16*E16</f>
        <v>0</v>
      </c>
      <c r="G16" s="34" t="s">
        <v>23</v>
      </c>
    </row>
    <row r="17" spans="1:7" ht="44.1">
      <c r="A17" s="39">
        <v>11</v>
      </c>
      <c r="B17" s="51" t="s">
        <v>38</v>
      </c>
      <c r="C17" s="35" t="s">
        <v>27</v>
      </c>
      <c r="D17" s="36"/>
      <c r="E17" s="37"/>
      <c r="F17" s="38">
        <f t="shared" si="1"/>
        <v>0</v>
      </c>
      <c r="G17" s="34" t="s">
        <v>23</v>
      </c>
    </row>
    <row r="18" spans="1:7" ht="177" customHeight="1">
      <c r="A18" s="39">
        <v>12</v>
      </c>
      <c r="B18" s="52" t="s">
        <v>39</v>
      </c>
      <c r="C18" s="35" t="s">
        <v>27</v>
      </c>
      <c r="D18" s="36"/>
      <c r="E18" s="37">
        <v>82</v>
      </c>
      <c r="F18" s="38">
        <f t="shared" si="1"/>
        <v>0</v>
      </c>
      <c r="G18" s="34" t="s">
        <v>23</v>
      </c>
    </row>
    <row r="19" spans="1:7" ht="185.45" customHeight="1">
      <c r="A19" s="39">
        <v>13</v>
      </c>
      <c r="B19" s="52" t="s">
        <v>40</v>
      </c>
      <c r="C19" s="35" t="s">
        <v>27</v>
      </c>
      <c r="D19" s="36"/>
      <c r="E19" s="37">
        <v>57</v>
      </c>
      <c r="F19" s="38">
        <f t="shared" si="1"/>
        <v>0</v>
      </c>
      <c r="G19" s="34" t="s">
        <v>23</v>
      </c>
    </row>
    <row r="20" spans="1:7" ht="44.1">
      <c r="A20" s="39">
        <v>14</v>
      </c>
      <c r="B20" s="52" t="s">
        <v>41</v>
      </c>
      <c r="C20" s="35" t="s">
        <v>42</v>
      </c>
      <c r="D20" s="36"/>
      <c r="E20" s="37">
        <v>73.900000000000006</v>
      </c>
      <c r="F20" s="38">
        <f t="shared" si="1"/>
        <v>0</v>
      </c>
      <c r="G20" s="34" t="s">
        <v>23</v>
      </c>
    </row>
    <row r="21" spans="1:7" ht="44.45" thickBot="1">
      <c r="A21" s="19">
        <v>15</v>
      </c>
      <c r="B21" s="43" t="s">
        <v>43</v>
      </c>
      <c r="C21" s="21" t="s">
        <v>29</v>
      </c>
      <c r="D21" s="40"/>
      <c r="E21" s="37">
        <v>7.5</v>
      </c>
      <c r="F21" s="41">
        <f t="shared" si="1"/>
        <v>0</v>
      </c>
      <c r="G21" s="34" t="s">
        <v>23</v>
      </c>
    </row>
    <row r="22" spans="1:7" ht="22.5" thickBot="1">
      <c r="A22" s="26"/>
      <c r="B22" s="27" t="s">
        <v>44</v>
      </c>
      <c r="C22" s="27"/>
      <c r="D22" s="42"/>
      <c r="E22" s="37"/>
      <c r="F22" s="30"/>
      <c r="G22" s="31"/>
    </row>
    <row r="23" spans="1:7" ht="87.95">
      <c r="A23" s="12">
        <v>16</v>
      </c>
      <c r="B23" s="51" t="s">
        <v>45</v>
      </c>
      <c r="C23" s="14" t="s">
        <v>46</v>
      </c>
      <c r="D23" s="32"/>
      <c r="E23" s="37"/>
      <c r="F23" s="33">
        <f t="shared" ref="F23:F25" si="2">D23*E23</f>
        <v>0</v>
      </c>
      <c r="G23" s="34" t="s">
        <v>23</v>
      </c>
    </row>
    <row r="24" spans="1:7" ht="87.95">
      <c r="A24" s="39">
        <v>17</v>
      </c>
      <c r="B24" s="52" t="s">
        <v>47</v>
      </c>
      <c r="C24" s="35" t="s">
        <v>46</v>
      </c>
      <c r="D24" s="36"/>
      <c r="E24" s="37">
        <v>29</v>
      </c>
      <c r="F24" s="38">
        <f t="shared" si="2"/>
        <v>0</v>
      </c>
      <c r="G24" s="34" t="s">
        <v>23</v>
      </c>
    </row>
    <row r="25" spans="1:7" ht="44.45" thickBot="1">
      <c r="A25" s="39">
        <v>18</v>
      </c>
      <c r="B25" s="52" t="s">
        <v>48</v>
      </c>
      <c r="C25" s="35" t="s">
        <v>46</v>
      </c>
      <c r="D25" s="36"/>
      <c r="E25" s="37"/>
      <c r="F25" s="38">
        <f t="shared" si="2"/>
        <v>0</v>
      </c>
      <c r="G25" s="34" t="s">
        <v>23</v>
      </c>
    </row>
    <row r="26" spans="1:7" ht="22.5" thickBot="1">
      <c r="A26" s="26"/>
      <c r="B26" s="27" t="s">
        <v>49</v>
      </c>
      <c r="C26" s="27"/>
      <c r="D26" s="42"/>
      <c r="E26" s="37"/>
      <c r="F26" s="30"/>
      <c r="G26" s="31"/>
    </row>
    <row r="27" spans="1:7" ht="21.95">
      <c r="A27" s="12">
        <v>19</v>
      </c>
      <c r="B27" s="51" t="s">
        <v>50</v>
      </c>
      <c r="C27" s="14" t="s">
        <v>46</v>
      </c>
      <c r="D27" s="32"/>
      <c r="E27" s="37"/>
      <c r="F27" s="33">
        <f t="shared" ref="F27:F32" si="3">D27*E27</f>
        <v>0</v>
      </c>
      <c r="G27" s="34" t="s">
        <v>23</v>
      </c>
    </row>
    <row r="28" spans="1:7" ht="44.1">
      <c r="A28" s="39">
        <v>20</v>
      </c>
      <c r="B28" s="52" t="s">
        <v>51</v>
      </c>
      <c r="C28" s="35" t="s">
        <v>46</v>
      </c>
      <c r="D28" s="36"/>
      <c r="E28" s="37"/>
      <c r="F28" s="38">
        <f t="shared" si="3"/>
        <v>0</v>
      </c>
      <c r="G28" s="34" t="s">
        <v>23</v>
      </c>
    </row>
    <row r="29" spans="1:7" ht="21.95">
      <c r="A29" s="39">
        <v>21</v>
      </c>
      <c r="B29" s="52" t="s">
        <v>52</v>
      </c>
      <c r="C29" s="35" t="s">
        <v>42</v>
      </c>
      <c r="D29" s="36"/>
      <c r="E29" s="37"/>
      <c r="F29" s="38">
        <f t="shared" si="3"/>
        <v>0</v>
      </c>
      <c r="G29" s="34" t="s">
        <v>23</v>
      </c>
    </row>
    <row r="30" spans="1:7" ht="21.95">
      <c r="A30" s="39">
        <v>22</v>
      </c>
      <c r="B30" s="52" t="s">
        <v>53</v>
      </c>
      <c r="C30" s="35" t="s">
        <v>42</v>
      </c>
      <c r="D30" s="36"/>
      <c r="E30" s="37"/>
      <c r="F30" s="38">
        <f t="shared" si="3"/>
        <v>0</v>
      </c>
      <c r="G30" s="34" t="s">
        <v>23</v>
      </c>
    </row>
    <row r="31" spans="1:7" ht="44.1">
      <c r="A31" s="39">
        <v>23</v>
      </c>
      <c r="B31" s="52" t="s">
        <v>54</v>
      </c>
      <c r="C31" s="35" t="s">
        <v>42</v>
      </c>
      <c r="D31" s="36"/>
      <c r="E31" s="37">
        <v>36</v>
      </c>
      <c r="F31" s="38">
        <f t="shared" si="3"/>
        <v>0</v>
      </c>
      <c r="G31" s="34" t="s">
        <v>23</v>
      </c>
    </row>
    <row r="32" spans="1:7" ht="44.45" thickBot="1">
      <c r="A32" s="39">
        <v>24</v>
      </c>
      <c r="B32" s="52" t="s">
        <v>55</v>
      </c>
      <c r="C32" s="35" t="s">
        <v>42</v>
      </c>
      <c r="D32" s="36"/>
      <c r="E32" s="37">
        <v>36</v>
      </c>
      <c r="F32" s="38">
        <f t="shared" si="3"/>
        <v>0</v>
      </c>
      <c r="G32" s="34" t="s">
        <v>23</v>
      </c>
    </row>
    <row r="33" spans="1:7" ht="22.5" thickBot="1">
      <c r="A33" s="26"/>
      <c r="B33" s="27" t="s">
        <v>56</v>
      </c>
      <c r="C33" s="27"/>
      <c r="D33" s="42"/>
      <c r="E33" s="37"/>
      <c r="F33" s="30"/>
      <c r="G33" s="31"/>
    </row>
    <row r="34" spans="1:7" ht="44.1">
      <c r="A34" s="12">
        <v>25</v>
      </c>
      <c r="B34" s="51" t="s">
        <v>57</v>
      </c>
      <c r="C34" s="14" t="s">
        <v>58</v>
      </c>
      <c r="D34" s="32"/>
      <c r="E34" s="37">
        <v>78</v>
      </c>
      <c r="F34" s="33">
        <f t="shared" ref="F34:F42" si="4">D34*E34</f>
        <v>0</v>
      </c>
      <c r="G34" s="34" t="s">
        <v>23</v>
      </c>
    </row>
    <row r="35" spans="1:7" ht="44.1">
      <c r="A35" s="39">
        <v>26</v>
      </c>
      <c r="B35" s="52" t="s">
        <v>59</v>
      </c>
      <c r="C35" s="35" t="s">
        <v>58</v>
      </c>
      <c r="D35" s="36"/>
      <c r="E35" s="37"/>
      <c r="F35" s="38">
        <f t="shared" si="4"/>
        <v>0</v>
      </c>
      <c r="G35" s="34" t="s">
        <v>23</v>
      </c>
    </row>
    <row r="36" spans="1:7" ht="82.15" customHeight="1">
      <c r="A36" s="39">
        <v>27</v>
      </c>
      <c r="B36" s="52" t="s">
        <v>60</v>
      </c>
      <c r="C36" s="35" t="s">
        <v>20</v>
      </c>
      <c r="D36" s="36"/>
      <c r="E36" s="37"/>
      <c r="F36" s="38">
        <f t="shared" si="4"/>
        <v>0</v>
      </c>
      <c r="G36" s="34" t="s">
        <v>23</v>
      </c>
    </row>
    <row r="37" spans="1:7" ht="44.1">
      <c r="A37" s="39">
        <v>28</v>
      </c>
      <c r="B37" s="52" t="s">
        <v>61</v>
      </c>
      <c r="C37" s="35" t="s">
        <v>20</v>
      </c>
      <c r="D37" s="36"/>
      <c r="E37" s="37"/>
      <c r="F37" s="38">
        <f t="shared" si="4"/>
        <v>0</v>
      </c>
      <c r="G37" s="34" t="s">
        <v>23</v>
      </c>
    </row>
    <row r="38" spans="1:7" ht="44.1">
      <c r="A38" s="39">
        <v>29</v>
      </c>
      <c r="B38" s="52" t="s">
        <v>62</v>
      </c>
      <c r="C38" s="35" t="s">
        <v>20</v>
      </c>
      <c r="D38" s="36"/>
      <c r="E38" s="37">
        <v>5</v>
      </c>
      <c r="F38" s="38">
        <f t="shared" si="4"/>
        <v>0</v>
      </c>
      <c r="G38" s="34" t="s">
        <v>23</v>
      </c>
    </row>
    <row r="39" spans="1:7" ht="44.1">
      <c r="A39" s="39">
        <v>30</v>
      </c>
      <c r="B39" s="52" t="s">
        <v>63</v>
      </c>
      <c r="C39" s="35" t="s">
        <v>29</v>
      </c>
      <c r="D39" s="36"/>
      <c r="E39" s="37">
        <v>16.399999999999999</v>
      </c>
      <c r="F39" s="38">
        <f t="shared" si="4"/>
        <v>0</v>
      </c>
      <c r="G39" s="34" t="s">
        <v>23</v>
      </c>
    </row>
    <row r="40" spans="1:7" ht="44.1">
      <c r="A40" s="39">
        <v>31</v>
      </c>
      <c r="B40" s="52" t="s">
        <v>64</v>
      </c>
      <c r="C40" s="35" t="s">
        <v>20</v>
      </c>
      <c r="D40" s="36"/>
      <c r="E40" s="37"/>
      <c r="F40" s="38">
        <f t="shared" si="4"/>
        <v>0</v>
      </c>
      <c r="G40" s="34" t="s">
        <v>23</v>
      </c>
    </row>
    <row r="41" spans="1:7" ht="44.1">
      <c r="A41" s="39">
        <v>32</v>
      </c>
      <c r="B41" s="52" t="s">
        <v>65</v>
      </c>
      <c r="C41" s="35" t="s">
        <v>20</v>
      </c>
      <c r="D41" s="36"/>
      <c r="E41" s="37">
        <v>12</v>
      </c>
      <c r="F41" s="38">
        <f t="shared" si="4"/>
        <v>0</v>
      </c>
      <c r="G41" s="34" t="s">
        <v>23</v>
      </c>
    </row>
    <row r="42" spans="1:7" ht="22.5" thickBot="1">
      <c r="A42" s="19">
        <v>33</v>
      </c>
      <c r="B42" s="43" t="s">
        <v>66</v>
      </c>
      <c r="C42" s="21" t="s">
        <v>20</v>
      </c>
      <c r="D42" s="40"/>
      <c r="E42" s="37"/>
      <c r="F42" s="41">
        <f t="shared" si="4"/>
        <v>0</v>
      </c>
      <c r="G42" s="34" t="s">
        <v>23</v>
      </c>
    </row>
    <row r="43" spans="1:7" ht="22.5" thickBot="1">
      <c r="A43" s="26"/>
      <c r="B43" s="27" t="s">
        <v>67</v>
      </c>
      <c r="C43" s="44"/>
      <c r="D43" s="45"/>
      <c r="E43" s="37"/>
      <c r="F43" s="30"/>
      <c r="G43" s="31"/>
    </row>
    <row r="44" spans="1:7" ht="66">
      <c r="A44" s="12">
        <v>34</v>
      </c>
      <c r="B44" s="51" t="s">
        <v>68</v>
      </c>
      <c r="C44" s="14" t="s">
        <v>29</v>
      </c>
      <c r="D44" s="32"/>
      <c r="E44" s="37"/>
      <c r="F44" s="33">
        <f t="shared" ref="F44:F60" si="5">D44*E44</f>
        <v>0</v>
      </c>
      <c r="G44" s="34" t="s">
        <v>23</v>
      </c>
    </row>
    <row r="45" spans="1:7" ht="66">
      <c r="A45" s="39">
        <v>35</v>
      </c>
      <c r="B45" s="52" t="s">
        <v>69</v>
      </c>
      <c r="C45" s="35" t="s">
        <v>29</v>
      </c>
      <c r="D45" s="36"/>
      <c r="E45" s="37"/>
      <c r="F45" s="38">
        <f t="shared" si="5"/>
        <v>0</v>
      </c>
      <c r="G45" s="34" t="s">
        <v>23</v>
      </c>
    </row>
    <row r="46" spans="1:7" ht="21.95">
      <c r="A46" s="39">
        <v>36</v>
      </c>
      <c r="B46" s="52" t="s">
        <v>70</v>
      </c>
      <c r="C46" s="35" t="s">
        <v>71</v>
      </c>
      <c r="D46" s="36"/>
      <c r="E46" s="37"/>
      <c r="F46" s="38">
        <f t="shared" si="5"/>
        <v>0</v>
      </c>
      <c r="G46" s="34" t="s">
        <v>23</v>
      </c>
    </row>
    <row r="47" spans="1:7" ht="44.1">
      <c r="A47" s="12">
        <v>37</v>
      </c>
      <c r="B47" s="52" t="s">
        <v>72</v>
      </c>
      <c r="C47" s="35" t="s">
        <v>73</v>
      </c>
      <c r="D47" s="36"/>
      <c r="E47" s="37"/>
      <c r="F47" s="38">
        <f t="shared" si="5"/>
        <v>0</v>
      </c>
      <c r="G47" s="34" t="s">
        <v>23</v>
      </c>
    </row>
    <row r="48" spans="1:7" ht="44.1">
      <c r="A48" s="12">
        <v>38</v>
      </c>
      <c r="B48" s="52" t="s">
        <v>74</v>
      </c>
      <c r="C48" s="35" t="s">
        <v>71</v>
      </c>
      <c r="D48" s="36"/>
      <c r="E48" s="37"/>
      <c r="F48" s="38">
        <f t="shared" si="5"/>
        <v>0</v>
      </c>
      <c r="G48" s="34" t="s">
        <v>23</v>
      </c>
    </row>
    <row r="49" spans="1:7" ht="44.1">
      <c r="A49" s="39">
        <v>39</v>
      </c>
      <c r="B49" s="52" t="s">
        <v>75</v>
      </c>
      <c r="C49" s="35" t="s">
        <v>71</v>
      </c>
      <c r="D49" s="36"/>
      <c r="E49" s="37"/>
      <c r="F49" s="38">
        <f t="shared" si="5"/>
        <v>0</v>
      </c>
      <c r="G49" s="34" t="s">
        <v>23</v>
      </c>
    </row>
    <row r="50" spans="1:7" ht="44.1">
      <c r="A50" s="12">
        <v>40</v>
      </c>
      <c r="B50" s="52" t="s">
        <v>76</v>
      </c>
      <c r="C50" s="35" t="s">
        <v>71</v>
      </c>
      <c r="D50" s="36"/>
      <c r="E50" s="37"/>
      <c r="F50" s="38">
        <f t="shared" si="5"/>
        <v>0</v>
      </c>
      <c r="G50" s="34" t="s">
        <v>23</v>
      </c>
    </row>
    <row r="51" spans="1:7" ht="21.95">
      <c r="A51" s="39">
        <v>41</v>
      </c>
      <c r="B51" s="52" t="s">
        <v>77</v>
      </c>
      <c r="C51" s="35" t="s">
        <v>71</v>
      </c>
      <c r="D51" s="36"/>
      <c r="E51" s="37">
        <v>37.08</v>
      </c>
      <c r="F51" s="38">
        <f t="shared" si="5"/>
        <v>0</v>
      </c>
      <c r="G51" s="34" t="s">
        <v>23</v>
      </c>
    </row>
    <row r="52" spans="1:7" ht="21.95">
      <c r="A52" s="12">
        <v>42</v>
      </c>
      <c r="B52" s="52" t="s">
        <v>78</v>
      </c>
      <c r="C52" s="35" t="s">
        <v>20</v>
      </c>
      <c r="D52" s="36"/>
      <c r="E52" s="37"/>
      <c r="F52" s="38">
        <f t="shared" si="5"/>
        <v>0</v>
      </c>
      <c r="G52" s="34" t="s">
        <v>23</v>
      </c>
    </row>
    <row r="53" spans="1:7" ht="21.95">
      <c r="A53" s="12">
        <v>43</v>
      </c>
      <c r="B53" s="52" t="s">
        <v>79</v>
      </c>
      <c r="C53" s="35" t="s">
        <v>71</v>
      </c>
      <c r="D53" s="36"/>
      <c r="E53" s="37"/>
      <c r="F53" s="38">
        <f t="shared" si="5"/>
        <v>0</v>
      </c>
      <c r="G53" s="34" t="s">
        <v>23</v>
      </c>
    </row>
    <row r="54" spans="1:7" ht="21.95">
      <c r="A54" s="12">
        <v>44</v>
      </c>
      <c r="B54" s="43" t="s">
        <v>80</v>
      </c>
      <c r="C54" s="35" t="s">
        <v>20</v>
      </c>
      <c r="D54" s="36"/>
      <c r="E54" s="37"/>
      <c r="F54" s="38">
        <f t="shared" si="5"/>
        <v>0</v>
      </c>
      <c r="G54" s="34" t="s">
        <v>23</v>
      </c>
    </row>
    <row r="55" spans="1:7" ht="21.95">
      <c r="A55" s="39">
        <v>45</v>
      </c>
      <c r="B55" s="43" t="s">
        <v>81</v>
      </c>
      <c r="C55" s="35" t="s">
        <v>20</v>
      </c>
      <c r="D55" s="36"/>
      <c r="E55" s="37"/>
      <c r="F55" s="38">
        <f t="shared" si="5"/>
        <v>0</v>
      </c>
      <c r="G55" s="34" t="s">
        <v>23</v>
      </c>
    </row>
    <row r="56" spans="1:7" ht="21.95">
      <c r="A56" s="12">
        <v>46</v>
      </c>
      <c r="B56" s="43" t="s">
        <v>82</v>
      </c>
      <c r="C56" s="35" t="s">
        <v>20</v>
      </c>
      <c r="D56" s="36"/>
      <c r="E56" s="37"/>
      <c r="F56" s="38">
        <f t="shared" si="5"/>
        <v>0</v>
      </c>
      <c r="G56" s="34" t="s">
        <v>23</v>
      </c>
    </row>
    <row r="57" spans="1:7" ht="21.95">
      <c r="A57" s="39">
        <v>47</v>
      </c>
      <c r="B57" s="43" t="s">
        <v>83</v>
      </c>
      <c r="C57" s="35" t="s">
        <v>20</v>
      </c>
      <c r="D57" s="36"/>
      <c r="E57" s="37"/>
      <c r="F57" s="38">
        <f t="shared" si="5"/>
        <v>0</v>
      </c>
      <c r="G57" s="34" t="s">
        <v>23</v>
      </c>
    </row>
    <row r="58" spans="1:7" ht="21.95">
      <c r="A58" s="12">
        <v>48</v>
      </c>
      <c r="B58" s="43" t="s">
        <v>96</v>
      </c>
      <c r="C58" s="35" t="s">
        <v>85</v>
      </c>
      <c r="D58" s="36"/>
      <c r="E58" s="37">
        <v>16.399999999999999</v>
      </c>
      <c r="F58" s="38">
        <f t="shared" si="5"/>
        <v>0</v>
      </c>
      <c r="G58" s="34"/>
    </row>
    <row r="59" spans="1:7" ht="21.95">
      <c r="A59" s="12">
        <v>49</v>
      </c>
      <c r="B59" s="43" t="s">
        <v>97</v>
      </c>
      <c r="C59" s="35" t="s">
        <v>20</v>
      </c>
      <c r="D59" s="36"/>
      <c r="E59" s="37">
        <v>1</v>
      </c>
      <c r="F59" s="38">
        <f>D59*E59</f>
        <v>0</v>
      </c>
      <c r="G59" s="34"/>
    </row>
    <row r="60" spans="1:7" ht="88.5" thickBot="1">
      <c r="A60" s="12">
        <v>50</v>
      </c>
      <c r="B60" s="43" t="s">
        <v>88</v>
      </c>
      <c r="C60" s="35" t="s">
        <v>89</v>
      </c>
      <c r="D60" s="36"/>
      <c r="E60" s="37"/>
      <c r="F60" s="38">
        <f t="shared" si="5"/>
        <v>0</v>
      </c>
      <c r="G60" s="34" t="s">
        <v>23</v>
      </c>
    </row>
    <row r="61" spans="1:7" ht="28.5" customHeight="1" thickBot="1">
      <c r="A61" s="102" t="s">
        <v>90</v>
      </c>
      <c r="B61" s="103"/>
      <c r="C61" s="103"/>
      <c r="D61" s="110"/>
      <c r="E61" s="111"/>
      <c r="F61" s="46">
        <f>SUM(F7:F60)</f>
        <v>0</v>
      </c>
    </row>
  </sheetData>
  <autoFilter ref="A1:G61" xr:uid="{0404D47E-DDA0-47B0-A8F6-65AF1DB50E39}">
    <filterColumn colId="1" showButton="0"/>
    <filterColumn colId="2" showButton="0"/>
  </autoFilter>
  <mergeCells count="5">
    <mergeCell ref="B1:D1"/>
    <mergeCell ref="E1:E2"/>
    <mergeCell ref="F1:F2"/>
    <mergeCell ref="G1:G2"/>
    <mergeCell ref="A61:E61"/>
  </mergeCells>
  <dataValidations count="1">
    <dataValidation type="list" allowBlank="1" showInputMessage="1" showErrorMessage="1" sqref="G4:G5 G7:G10 G12 G14:G21 G23:G25 G27:G32 G34:G42 G44:G60" xr:uid="{6FA4D106-67C2-43B1-8A89-C9EB4D2F9C12}">
      <formula1>"WOA, Repairs, Void, Planed, Related Assets"</formula1>
    </dataValidation>
  </dataValidations>
  <pageMargins left="0.25" right="0.25" top="0.75" bottom="0.75" header="0.3" footer="0.3"/>
  <pageSetup paperSize="9" scale="7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43FC5-6A58-4531-A6AD-1591C183F29C}">
  <sheetPr>
    <tabColor rgb="FF00B0F0"/>
    <pageSetUpPr fitToPage="1"/>
  </sheetPr>
  <dimension ref="A1:G61"/>
  <sheetViews>
    <sheetView tabSelected="1" zoomScale="80" zoomScaleNormal="80" zoomScaleSheetLayoutView="96" workbookViewId="0">
      <selection activeCell="J5" sqref="J5"/>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75">
      <c r="A1" s="1" t="s">
        <v>0</v>
      </c>
      <c r="B1" s="93" t="s">
        <v>98</v>
      </c>
      <c r="C1" s="94"/>
      <c r="D1" s="95"/>
      <c r="E1" s="96" t="s">
        <v>11</v>
      </c>
      <c r="F1" s="98" t="s">
        <v>12</v>
      </c>
      <c r="G1" s="100" t="s">
        <v>13</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23</v>
      </c>
    </row>
    <row r="5" spans="1:7" ht="66.599999999999994" thickBot="1">
      <c r="A5" s="19">
        <v>2</v>
      </c>
      <c r="B5" s="20" t="s">
        <v>24</v>
      </c>
      <c r="C5" s="21" t="s">
        <v>20</v>
      </c>
      <c r="D5" s="22" t="s">
        <v>21</v>
      </c>
      <c r="E5" s="23"/>
      <c r="F5" s="24" t="s">
        <v>22</v>
      </c>
      <c r="G5" s="25" t="s">
        <v>23</v>
      </c>
    </row>
    <row r="6" spans="1:7" ht="22.5" thickBot="1">
      <c r="A6" s="26"/>
      <c r="B6" s="27" t="s">
        <v>25</v>
      </c>
      <c r="C6" s="27"/>
      <c r="D6" s="28"/>
      <c r="E6" s="29"/>
      <c r="F6" s="30"/>
      <c r="G6" s="31"/>
    </row>
    <row r="7" spans="1:7" ht="44.1">
      <c r="A7" s="12">
        <v>3</v>
      </c>
      <c r="B7" s="51" t="s">
        <v>26</v>
      </c>
      <c r="C7" s="14" t="s">
        <v>27</v>
      </c>
      <c r="D7" s="36"/>
      <c r="E7" s="37">
        <v>256.01</v>
      </c>
      <c r="F7" s="38">
        <f>D7*E7</f>
        <v>0</v>
      </c>
      <c r="G7" s="34" t="s">
        <v>23</v>
      </c>
    </row>
    <row r="8" spans="1:7" ht="110.1">
      <c r="A8" s="12">
        <v>4</v>
      </c>
      <c r="B8" s="52" t="s">
        <v>28</v>
      </c>
      <c r="C8" s="35" t="s">
        <v>29</v>
      </c>
      <c r="D8" s="36"/>
      <c r="E8" s="37">
        <v>156.01</v>
      </c>
      <c r="F8" s="38">
        <f>D8*E8</f>
        <v>0</v>
      </c>
      <c r="G8" s="34" t="s">
        <v>23</v>
      </c>
    </row>
    <row r="9" spans="1:7" ht="110.1">
      <c r="A9" s="39">
        <v>5</v>
      </c>
      <c r="B9" s="52" t="s">
        <v>30</v>
      </c>
      <c r="C9" s="35" t="s">
        <v>29</v>
      </c>
      <c r="D9" s="36"/>
      <c r="E9" s="37">
        <v>100</v>
      </c>
      <c r="F9" s="38">
        <f t="shared" ref="F9:F10" si="0">D9*E9</f>
        <v>0</v>
      </c>
      <c r="G9" s="34" t="s">
        <v>23</v>
      </c>
    </row>
    <row r="10" spans="1:7" ht="135.6" customHeight="1" thickBot="1">
      <c r="A10" s="19">
        <v>6</v>
      </c>
      <c r="B10" s="43" t="s">
        <v>31</v>
      </c>
      <c r="C10" s="21" t="s">
        <v>29</v>
      </c>
      <c r="D10" s="40"/>
      <c r="E10" s="37">
        <v>96.3</v>
      </c>
      <c r="F10" s="41">
        <f t="shared" si="0"/>
        <v>0</v>
      </c>
      <c r="G10" s="34" t="s">
        <v>23</v>
      </c>
    </row>
    <row r="11" spans="1:7" ht="22.5" thickBot="1">
      <c r="A11" s="26"/>
      <c r="B11" s="27" t="s">
        <v>32</v>
      </c>
      <c r="C11" s="27"/>
      <c r="D11" s="42"/>
      <c r="E11" s="37"/>
      <c r="F11" s="30"/>
      <c r="G11" s="31"/>
    </row>
    <row r="12" spans="1:7" ht="160.15" customHeight="1" thickBot="1">
      <c r="A12" s="39">
        <v>7</v>
      </c>
      <c r="B12" s="52" t="s">
        <v>33</v>
      </c>
      <c r="C12" s="35" t="s">
        <v>29</v>
      </c>
      <c r="D12" s="36"/>
      <c r="E12" s="37">
        <v>15</v>
      </c>
      <c r="F12" s="38">
        <f>D12*E12</f>
        <v>0</v>
      </c>
      <c r="G12" s="34" t="s">
        <v>23</v>
      </c>
    </row>
    <row r="13" spans="1:7" ht="22.5" thickBot="1">
      <c r="A13" s="26"/>
      <c r="B13" s="27" t="s">
        <v>34</v>
      </c>
      <c r="C13" s="27"/>
      <c r="D13" s="42"/>
      <c r="E13" s="37"/>
      <c r="F13" s="30"/>
      <c r="G13" s="31"/>
    </row>
    <row r="14" spans="1:7" ht="44.1">
      <c r="A14" s="12">
        <v>8</v>
      </c>
      <c r="B14" s="51" t="s">
        <v>35</v>
      </c>
      <c r="C14" s="14" t="s">
        <v>27</v>
      </c>
      <c r="D14" s="32"/>
      <c r="E14" s="37">
        <v>39.520000000000003</v>
      </c>
      <c r="F14" s="33">
        <f>D14*E14</f>
        <v>0</v>
      </c>
      <c r="G14" s="34" t="s">
        <v>23</v>
      </c>
    </row>
    <row r="15" spans="1:7" ht="44.1">
      <c r="A15" s="39">
        <v>9</v>
      </c>
      <c r="B15" s="51" t="s">
        <v>36</v>
      </c>
      <c r="C15" s="35" t="s">
        <v>27</v>
      </c>
      <c r="D15" s="36"/>
      <c r="E15" s="37">
        <v>66.819999999999993</v>
      </c>
      <c r="F15" s="38">
        <f>D15*E15</f>
        <v>0</v>
      </c>
      <c r="G15" s="34" t="s">
        <v>23</v>
      </c>
    </row>
    <row r="16" spans="1:7" ht="44.1">
      <c r="A16" s="39">
        <v>10</v>
      </c>
      <c r="B16" s="51" t="s">
        <v>37</v>
      </c>
      <c r="C16" s="35" t="s">
        <v>27</v>
      </c>
      <c r="D16" s="36"/>
      <c r="E16" s="37"/>
      <c r="F16" s="38">
        <f t="shared" ref="F16:F21" si="1">D16*E16</f>
        <v>0</v>
      </c>
      <c r="G16" s="34" t="s">
        <v>23</v>
      </c>
    </row>
    <row r="17" spans="1:7" ht="44.1">
      <c r="A17" s="39">
        <v>11</v>
      </c>
      <c r="B17" s="51" t="s">
        <v>38</v>
      </c>
      <c r="C17" s="35" t="s">
        <v>27</v>
      </c>
      <c r="D17" s="36"/>
      <c r="E17" s="37"/>
      <c r="F17" s="38">
        <f t="shared" si="1"/>
        <v>0</v>
      </c>
      <c r="G17" s="34" t="s">
        <v>23</v>
      </c>
    </row>
    <row r="18" spans="1:7" ht="177" customHeight="1">
      <c r="A18" s="39">
        <v>12</v>
      </c>
      <c r="B18" s="52" t="s">
        <v>39</v>
      </c>
      <c r="C18" s="35" t="s">
        <v>27</v>
      </c>
      <c r="D18" s="36"/>
      <c r="E18" s="37">
        <v>88.75</v>
      </c>
      <c r="F18" s="38">
        <f t="shared" si="1"/>
        <v>0</v>
      </c>
      <c r="G18" s="34" t="s">
        <v>23</v>
      </c>
    </row>
    <row r="19" spans="1:7" ht="185.45" customHeight="1">
      <c r="A19" s="39">
        <v>13</v>
      </c>
      <c r="B19" s="52" t="s">
        <v>40</v>
      </c>
      <c r="C19" s="35" t="s">
        <v>27</v>
      </c>
      <c r="D19" s="36"/>
      <c r="E19" s="37">
        <v>65</v>
      </c>
      <c r="F19" s="38">
        <f t="shared" si="1"/>
        <v>0</v>
      </c>
      <c r="G19" s="34" t="s">
        <v>23</v>
      </c>
    </row>
    <row r="20" spans="1:7" ht="44.1">
      <c r="A20" s="39">
        <v>14</v>
      </c>
      <c r="B20" s="52" t="s">
        <v>41</v>
      </c>
      <c r="C20" s="35" t="s">
        <v>42</v>
      </c>
      <c r="D20" s="36"/>
      <c r="E20" s="37">
        <v>81.5</v>
      </c>
      <c r="F20" s="38">
        <f t="shared" si="1"/>
        <v>0</v>
      </c>
      <c r="G20" s="34" t="s">
        <v>23</v>
      </c>
    </row>
    <row r="21" spans="1:7" ht="44.45" thickBot="1">
      <c r="A21" s="19">
        <v>15</v>
      </c>
      <c r="B21" s="43" t="s">
        <v>43</v>
      </c>
      <c r="C21" s="21" t="s">
        <v>29</v>
      </c>
      <c r="D21" s="40"/>
      <c r="E21" s="37">
        <v>7.5</v>
      </c>
      <c r="F21" s="41">
        <f t="shared" si="1"/>
        <v>0</v>
      </c>
      <c r="G21" s="34" t="s">
        <v>23</v>
      </c>
    </row>
    <row r="22" spans="1:7" ht="22.5" thickBot="1">
      <c r="A22" s="26"/>
      <c r="B22" s="27" t="s">
        <v>44</v>
      </c>
      <c r="C22" s="27"/>
      <c r="D22" s="42"/>
      <c r="E22" s="37"/>
      <c r="F22" s="30"/>
      <c r="G22" s="31"/>
    </row>
    <row r="23" spans="1:7" ht="87.95">
      <c r="A23" s="12">
        <v>16</v>
      </c>
      <c r="B23" s="51" t="s">
        <v>45</v>
      </c>
      <c r="C23" s="14" t="s">
        <v>46</v>
      </c>
      <c r="D23" s="32"/>
      <c r="E23" s="37"/>
      <c r="F23" s="33">
        <f t="shared" ref="F23:F25" si="2">D23*E23</f>
        <v>0</v>
      </c>
      <c r="G23" s="34" t="s">
        <v>23</v>
      </c>
    </row>
    <row r="24" spans="1:7" ht="87.95">
      <c r="A24" s="39">
        <v>17</v>
      </c>
      <c r="B24" s="52" t="s">
        <v>47</v>
      </c>
      <c r="C24" s="35" t="s">
        <v>46</v>
      </c>
      <c r="D24" s="36"/>
      <c r="E24" s="37">
        <v>19</v>
      </c>
      <c r="F24" s="38">
        <f t="shared" si="2"/>
        <v>0</v>
      </c>
      <c r="G24" s="34" t="s">
        <v>23</v>
      </c>
    </row>
    <row r="25" spans="1:7" ht="44.45" thickBot="1">
      <c r="A25" s="39">
        <v>18</v>
      </c>
      <c r="B25" s="52" t="s">
        <v>48</v>
      </c>
      <c r="C25" s="35" t="s">
        <v>46</v>
      </c>
      <c r="D25" s="36"/>
      <c r="E25" s="37"/>
      <c r="F25" s="38">
        <f t="shared" si="2"/>
        <v>0</v>
      </c>
      <c r="G25" s="34" t="s">
        <v>23</v>
      </c>
    </row>
    <row r="26" spans="1:7" ht="22.5" thickBot="1">
      <c r="A26" s="26"/>
      <c r="B26" s="27" t="s">
        <v>49</v>
      </c>
      <c r="C26" s="27"/>
      <c r="D26" s="42"/>
      <c r="E26" s="37"/>
      <c r="F26" s="30"/>
      <c r="G26" s="31"/>
    </row>
    <row r="27" spans="1:7" ht="21.95">
      <c r="A27" s="12">
        <v>19</v>
      </c>
      <c r="B27" s="51" t="s">
        <v>50</v>
      </c>
      <c r="C27" s="14" t="s">
        <v>46</v>
      </c>
      <c r="D27" s="32"/>
      <c r="E27" s="37"/>
      <c r="F27" s="33">
        <f t="shared" ref="F27:F32" si="3">D27*E27</f>
        <v>0</v>
      </c>
      <c r="G27" s="34" t="s">
        <v>23</v>
      </c>
    </row>
    <row r="28" spans="1:7" ht="44.1">
      <c r="A28" s="39">
        <v>20</v>
      </c>
      <c r="B28" s="52" t="s">
        <v>51</v>
      </c>
      <c r="C28" s="35" t="s">
        <v>46</v>
      </c>
      <c r="D28" s="36"/>
      <c r="E28" s="37"/>
      <c r="F28" s="38">
        <f t="shared" si="3"/>
        <v>0</v>
      </c>
      <c r="G28" s="34" t="s">
        <v>23</v>
      </c>
    </row>
    <row r="29" spans="1:7" ht="21.95">
      <c r="A29" s="39">
        <v>21</v>
      </c>
      <c r="B29" s="52" t="s">
        <v>52</v>
      </c>
      <c r="C29" s="35" t="s">
        <v>42</v>
      </c>
      <c r="D29" s="36"/>
      <c r="E29" s="37"/>
      <c r="F29" s="38">
        <f t="shared" si="3"/>
        <v>0</v>
      </c>
      <c r="G29" s="34" t="s">
        <v>23</v>
      </c>
    </row>
    <row r="30" spans="1:7" ht="21.95">
      <c r="A30" s="39">
        <v>22</v>
      </c>
      <c r="B30" s="52" t="s">
        <v>53</v>
      </c>
      <c r="C30" s="35" t="s">
        <v>42</v>
      </c>
      <c r="D30" s="36"/>
      <c r="E30" s="37"/>
      <c r="F30" s="38">
        <f t="shared" si="3"/>
        <v>0</v>
      </c>
      <c r="G30" s="34" t="s">
        <v>23</v>
      </c>
    </row>
    <row r="31" spans="1:7" ht="44.1">
      <c r="A31" s="39">
        <v>23</v>
      </c>
      <c r="B31" s="52" t="s">
        <v>54</v>
      </c>
      <c r="C31" s="35" t="s">
        <v>42</v>
      </c>
      <c r="D31" s="36"/>
      <c r="E31" s="37"/>
      <c r="F31" s="38">
        <f t="shared" si="3"/>
        <v>0</v>
      </c>
      <c r="G31" s="34" t="s">
        <v>23</v>
      </c>
    </row>
    <row r="32" spans="1:7" ht="44.45" thickBot="1">
      <c r="A32" s="39">
        <v>24</v>
      </c>
      <c r="B32" s="52" t="s">
        <v>55</v>
      </c>
      <c r="C32" s="35" t="s">
        <v>42</v>
      </c>
      <c r="D32" s="36"/>
      <c r="E32" s="37">
        <v>66</v>
      </c>
      <c r="F32" s="38">
        <f t="shared" si="3"/>
        <v>0</v>
      </c>
      <c r="G32" s="34" t="s">
        <v>23</v>
      </c>
    </row>
    <row r="33" spans="1:7" ht="22.5" thickBot="1">
      <c r="A33" s="26"/>
      <c r="B33" s="27" t="s">
        <v>56</v>
      </c>
      <c r="C33" s="27"/>
      <c r="D33" s="42"/>
      <c r="E33" s="37"/>
      <c r="F33" s="30"/>
      <c r="G33" s="31"/>
    </row>
    <row r="34" spans="1:7" ht="44.1">
      <c r="A34" s="12">
        <v>25</v>
      </c>
      <c r="B34" s="51" t="s">
        <v>57</v>
      </c>
      <c r="C34" s="14" t="s">
        <v>58</v>
      </c>
      <c r="D34" s="32"/>
      <c r="E34" s="37">
        <v>120</v>
      </c>
      <c r="F34" s="33">
        <f t="shared" ref="F34:F42" si="4">D34*E34</f>
        <v>0</v>
      </c>
      <c r="G34" s="34" t="s">
        <v>23</v>
      </c>
    </row>
    <row r="35" spans="1:7" ht="44.1">
      <c r="A35" s="39">
        <v>26</v>
      </c>
      <c r="B35" s="52" t="s">
        <v>59</v>
      </c>
      <c r="C35" s="35" t="s">
        <v>58</v>
      </c>
      <c r="D35" s="36"/>
      <c r="E35" s="37"/>
      <c r="F35" s="38">
        <f t="shared" si="4"/>
        <v>0</v>
      </c>
      <c r="G35" s="34" t="s">
        <v>23</v>
      </c>
    </row>
    <row r="36" spans="1:7" ht="82.15" customHeight="1">
      <c r="A36" s="39">
        <v>27</v>
      </c>
      <c r="B36" s="52" t="s">
        <v>60</v>
      </c>
      <c r="C36" s="35" t="s">
        <v>20</v>
      </c>
      <c r="D36" s="36"/>
      <c r="E36" s="37"/>
      <c r="F36" s="38">
        <f t="shared" si="4"/>
        <v>0</v>
      </c>
      <c r="G36" s="34" t="s">
        <v>23</v>
      </c>
    </row>
    <row r="37" spans="1:7" ht="44.1">
      <c r="A37" s="39">
        <v>28</v>
      </c>
      <c r="B37" s="52" t="s">
        <v>61</v>
      </c>
      <c r="C37" s="35" t="s">
        <v>20</v>
      </c>
      <c r="D37" s="36"/>
      <c r="E37" s="37"/>
      <c r="F37" s="38">
        <f t="shared" si="4"/>
        <v>0</v>
      </c>
      <c r="G37" s="34" t="s">
        <v>23</v>
      </c>
    </row>
    <row r="38" spans="1:7" ht="44.1">
      <c r="A38" s="39">
        <v>29</v>
      </c>
      <c r="B38" s="52" t="s">
        <v>62</v>
      </c>
      <c r="C38" s="35" t="s">
        <v>20</v>
      </c>
      <c r="D38" s="36"/>
      <c r="E38" s="37">
        <v>10</v>
      </c>
      <c r="F38" s="38">
        <f t="shared" si="4"/>
        <v>0</v>
      </c>
      <c r="G38" s="34" t="s">
        <v>23</v>
      </c>
    </row>
    <row r="39" spans="1:7" ht="44.1">
      <c r="A39" s="39">
        <v>30</v>
      </c>
      <c r="B39" s="52" t="s">
        <v>63</v>
      </c>
      <c r="C39" s="35" t="s">
        <v>29</v>
      </c>
      <c r="D39" s="36"/>
      <c r="E39" s="37">
        <v>25</v>
      </c>
      <c r="F39" s="38">
        <f t="shared" si="4"/>
        <v>0</v>
      </c>
      <c r="G39" s="34" t="s">
        <v>23</v>
      </c>
    </row>
    <row r="40" spans="1:7" ht="44.1">
      <c r="A40" s="39">
        <v>31</v>
      </c>
      <c r="B40" s="52" t="s">
        <v>64</v>
      </c>
      <c r="C40" s="35" t="s">
        <v>20</v>
      </c>
      <c r="D40" s="36"/>
      <c r="E40" s="37">
        <v>36</v>
      </c>
      <c r="F40" s="38">
        <f t="shared" si="4"/>
        <v>0</v>
      </c>
      <c r="G40" s="34" t="s">
        <v>23</v>
      </c>
    </row>
    <row r="41" spans="1:7" ht="44.1">
      <c r="A41" s="39">
        <v>32</v>
      </c>
      <c r="B41" s="52" t="s">
        <v>65</v>
      </c>
      <c r="C41" s="35" t="s">
        <v>20</v>
      </c>
      <c r="D41" s="36"/>
      <c r="E41" s="37">
        <v>12</v>
      </c>
      <c r="F41" s="38">
        <f t="shared" si="4"/>
        <v>0</v>
      </c>
      <c r="G41" s="34" t="s">
        <v>23</v>
      </c>
    </row>
    <row r="42" spans="1:7" ht="22.5" thickBot="1">
      <c r="A42" s="19">
        <v>33</v>
      </c>
      <c r="B42" s="43" t="s">
        <v>66</v>
      </c>
      <c r="C42" s="21" t="s">
        <v>20</v>
      </c>
      <c r="D42" s="40"/>
      <c r="E42" s="37"/>
      <c r="F42" s="41">
        <f t="shared" si="4"/>
        <v>0</v>
      </c>
      <c r="G42" s="34" t="s">
        <v>23</v>
      </c>
    </row>
    <row r="43" spans="1:7" ht="22.5" thickBot="1">
      <c r="A43" s="26"/>
      <c r="B43" s="27" t="s">
        <v>67</v>
      </c>
      <c r="C43" s="44"/>
      <c r="D43" s="45"/>
      <c r="E43" s="37"/>
      <c r="F43" s="30"/>
      <c r="G43" s="31"/>
    </row>
    <row r="44" spans="1:7" ht="66">
      <c r="A44" s="12">
        <v>34</v>
      </c>
      <c r="B44" s="51" t="s">
        <v>68</v>
      </c>
      <c r="C44" s="14" t="s">
        <v>29</v>
      </c>
      <c r="D44" s="32"/>
      <c r="E44" s="37"/>
      <c r="F44" s="33">
        <f t="shared" ref="F44:F60" si="5">D44*E44</f>
        <v>0</v>
      </c>
      <c r="G44" s="34" t="s">
        <v>23</v>
      </c>
    </row>
    <row r="45" spans="1:7" ht="66">
      <c r="A45" s="39">
        <v>35</v>
      </c>
      <c r="B45" s="52" t="s">
        <v>69</v>
      </c>
      <c r="C45" s="35" t="s">
        <v>29</v>
      </c>
      <c r="D45" s="36"/>
      <c r="E45" s="37"/>
      <c r="F45" s="38">
        <f t="shared" si="5"/>
        <v>0</v>
      </c>
      <c r="G45" s="34" t="s">
        <v>23</v>
      </c>
    </row>
    <row r="46" spans="1:7" ht="21.95">
      <c r="A46" s="39">
        <v>36</v>
      </c>
      <c r="B46" s="52" t="s">
        <v>70</v>
      </c>
      <c r="C46" s="35" t="s">
        <v>71</v>
      </c>
      <c r="D46" s="36"/>
      <c r="E46" s="37"/>
      <c r="F46" s="38">
        <f t="shared" si="5"/>
        <v>0</v>
      </c>
      <c r="G46" s="34" t="s">
        <v>23</v>
      </c>
    </row>
    <row r="47" spans="1:7" ht="44.1">
      <c r="A47" s="12">
        <v>37</v>
      </c>
      <c r="B47" s="52" t="s">
        <v>72</v>
      </c>
      <c r="C47" s="35" t="s">
        <v>73</v>
      </c>
      <c r="D47" s="36"/>
      <c r="E47" s="37"/>
      <c r="F47" s="38">
        <f t="shared" si="5"/>
        <v>0</v>
      </c>
      <c r="G47" s="34" t="s">
        <v>23</v>
      </c>
    </row>
    <row r="48" spans="1:7" ht="44.1">
      <c r="A48" s="12">
        <v>38</v>
      </c>
      <c r="B48" s="52" t="s">
        <v>74</v>
      </c>
      <c r="C48" s="35" t="s">
        <v>71</v>
      </c>
      <c r="D48" s="36"/>
      <c r="E48" s="37"/>
      <c r="F48" s="38">
        <f t="shared" si="5"/>
        <v>0</v>
      </c>
      <c r="G48" s="34" t="s">
        <v>23</v>
      </c>
    </row>
    <row r="49" spans="1:7" ht="44.1">
      <c r="A49" s="39">
        <v>39</v>
      </c>
      <c r="B49" s="52" t="s">
        <v>75</v>
      </c>
      <c r="C49" s="35" t="s">
        <v>71</v>
      </c>
      <c r="D49" s="36"/>
      <c r="E49" s="37"/>
      <c r="F49" s="38">
        <f t="shared" si="5"/>
        <v>0</v>
      </c>
      <c r="G49" s="34" t="s">
        <v>23</v>
      </c>
    </row>
    <row r="50" spans="1:7" ht="44.1">
      <c r="A50" s="12">
        <v>40</v>
      </c>
      <c r="B50" s="52" t="s">
        <v>76</v>
      </c>
      <c r="C50" s="35" t="s">
        <v>71</v>
      </c>
      <c r="D50" s="36"/>
      <c r="E50" s="37"/>
      <c r="F50" s="38">
        <f t="shared" si="5"/>
        <v>0</v>
      </c>
      <c r="G50" s="34" t="s">
        <v>23</v>
      </c>
    </row>
    <row r="51" spans="1:7" ht="21.95">
      <c r="A51" s="39">
        <v>41</v>
      </c>
      <c r="B51" s="52" t="s">
        <v>77</v>
      </c>
      <c r="C51" s="35" t="s">
        <v>71</v>
      </c>
      <c r="D51" s="36"/>
      <c r="E51" s="37">
        <v>125</v>
      </c>
      <c r="F51" s="38">
        <f t="shared" si="5"/>
        <v>0</v>
      </c>
      <c r="G51" s="34" t="s">
        <v>23</v>
      </c>
    </row>
    <row r="52" spans="1:7" ht="21.95">
      <c r="A52" s="12">
        <v>42</v>
      </c>
      <c r="B52" s="52" t="s">
        <v>78</v>
      </c>
      <c r="C52" s="35" t="s">
        <v>20</v>
      </c>
      <c r="D52" s="36"/>
      <c r="E52" s="37"/>
      <c r="F52" s="38">
        <f t="shared" si="5"/>
        <v>0</v>
      </c>
      <c r="G52" s="34" t="s">
        <v>23</v>
      </c>
    </row>
    <row r="53" spans="1:7" ht="21.95">
      <c r="A53" s="12">
        <v>43</v>
      </c>
      <c r="B53" s="52" t="s">
        <v>79</v>
      </c>
      <c r="C53" s="35" t="s">
        <v>71</v>
      </c>
      <c r="D53" s="36"/>
      <c r="E53" s="37"/>
      <c r="F53" s="38">
        <f t="shared" si="5"/>
        <v>0</v>
      </c>
      <c r="G53" s="34" t="s">
        <v>23</v>
      </c>
    </row>
    <row r="54" spans="1:7" ht="21.95">
      <c r="A54" s="12">
        <v>44</v>
      </c>
      <c r="B54" s="43" t="s">
        <v>80</v>
      </c>
      <c r="C54" s="35" t="s">
        <v>20</v>
      </c>
      <c r="D54" s="36"/>
      <c r="E54" s="37"/>
      <c r="F54" s="38">
        <f t="shared" si="5"/>
        <v>0</v>
      </c>
      <c r="G54" s="34" t="s">
        <v>23</v>
      </c>
    </row>
    <row r="55" spans="1:7" ht="21.95">
      <c r="A55" s="39">
        <v>45</v>
      </c>
      <c r="B55" s="43" t="s">
        <v>81</v>
      </c>
      <c r="C55" s="35" t="s">
        <v>20</v>
      </c>
      <c r="D55" s="36"/>
      <c r="E55" s="37"/>
      <c r="F55" s="38">
        <f t="shared" si="5"/>
        <v>0</v>
      </c>
      <c r="G55" s="34" t="s">
        <v>23</v>
      </c>
    </row>
    <row r="56" spans="1:7" ht="21.95">
      <c r="A56" s="12">
        <v>46</v>
      </c>
      <c r="B56" s="43" t="s">
        <v>82</v>
      </c>
      <c r="C56" s="35" t="s">
        <v>20</v>
      </c>
      <c r="D56" s="36"/>
      <c r="E56" s="37"/>
      <c r="F56" s="38">
        <f t="shared" si="5"/>
        <v>0</v>
      </c>
      <c r="G56" s="34" t="s">
        <v>23</v>
      </c>
    </row>
    <row r="57" spans="1:7" ht="21.95">
      <c r="A57" s="39">
        <v>47</v>
      </c>
      <c r="B57" s="43" t="s">
        <v>83</v>
      </c>
      <c r="C57" s="35" t="s">
        <v>20</v>
      </c>
      <c r="D57" s="36"/>
      <c r="E57" s="37"/>
      <c r="F57" s="38">
        <f t="shared" si="5"/>
        <v>0</v>
      </c>
      <c r="G57" s="34" t="s">
        <v>23</v>
      </c>
    </row>
    <row r="58" spans="1:7" ht="21.95">
      <c r="A58" s="12">
        <v>48</v>
      </c>
      <c r="B58" s="43" t="s">
        <v>96</v>
      </c>
      <c r="C58" s="35" t="s">
        <v>85</v>
      </c>
      <c r="D58" s="36"/>
      <c r="E58" s="37">
        <v>25</v>
      </c>
      <c r="F58" s="38">
        <f t="shared" si="5"/>
        <v>0</v>
      </c>
      <c r="G58" s="34"/>
    </row>
    <row r="59" spans="1:7" ht="21.95">
      <c r="A59" s="12">
        <v>49</v>
      </c>
      <c r="B59" s="43" t="s">
        <v>86</v>
      </c>
      <c r="C59" s="35" t="s">
        <v>99</v>
      </c>
      <c r="D59" s="36"/>
      <c r="E59" s="37">
        <v>1</v>
      </c>
      <c r="F59" s="38">
        <f>D59*E59</f>
        <v>0</v>
      </c>
      <c r="G59" s="34"/>
    </row>
    <row r="60" spans="1:7" ht="88.5" thickBot="1">
      <c r="A60" s="12">
        <v>50</v>
      </c>
      <c r="B60" s="43" t="s">
        <v>88</v>
      </c>
      <c r="C60" s="35" t="s">
        <v>89</v>
      </c>
      <c r="D60" s="36"/>
      <c r="E60" s="37"/>
      <c r="F60" s="38">
        <f t="shared" si="5"/>
        <v>0</v>
      </c>
      <c r="G60" s="34" t="s">
        <v>23</v>
      </c>
    </row>
    <row r="61" spans="1:7" ht="28.5" customHeight="1" thickBot="1">
      <c r="A61" s="102" t="s">
        <v>90</v>
      </c>
      <c r="B61" s="103"/>
      <c r="C61" s="103"/>
      <c r="D61" s="110"/>
      <c r="E61" s="111"/>
      <c r="F61" s="46">
        <f>SUM(F7:F60)</f>
        <v>0</v>
      </c>
    </row>
  </sheetData>
  <autoFilter ref="A1:G61" xr:uid="{0404D47E-DDA0-47B0-A8F6-65AF1DB50E39}">
    <filterColumn colId="1" showButton="0"/>
    <filterColumn colId="2" showButton="0"/>
  </autoFilter>
  <mergeCells count="5">
    <mergeCell ref="B1:D1"/>
    <mergeCell ref="E1:E2"/>
    <mergeCell ref="F1:F2"/>
    <mergeCell ref="G1:G2"/>
    <mergeCell ref="A61:E61"/>
  </mergeCells>
  <dataValidations count="1">
    <dataValidation type="list" allowBlank="1" showInputMessage="1" showErrorMessage="1" sqref="G4:G5 G7:G10 G12 G14:G21 G23:G25 G27:G32 G34:G42 G44:G60" xr:uid="{BC2F41D3-20D2-4C79-A2F1-F0F9A832B03D}">
      <formula1>"WOA, Repairs, Void, Planed, Related Assets"</formula1>
    </dataValidation>
  </dataValidations>
  <pageMargins left="0.25" right="0.25" top="0.75" bottom="0.75" header="0.3" footer="0.3"/>
  <pageSetup paperSize="9" scale="7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AE6AC-345B-4214-8F89-1185866823FA}">
  <sheetPr>
    <tabColor rgb="FF00B0F0"/>
    <pageSetUpPr fitToPage="1"/>
  </sheetPr>
  <dimension ref="A1:G61"/>
  <sheetViews>
    <sheetView zoomScale="80" zoomScaleNormal="80" zoomScaleSheetLayoutView="96" workbookViewId="0">
      <selection activeCell="A8" sqref="A8"/>
    </sheetView>
  </sheetViews>
  <sheetFormatPr defaultColWidth="9.140625" defaultRowHeight="20.45"/>
  <cols>
    <col min="1" max="1" width="23.140625" style="47" bestFit="1" customWidth="1"/>
    <col min="2" max="2" width="87.42578125" style="48" customWidth="1"/>
    <col min="3" max="3" width="9.42578125" style="49" customWidth="1"/>
    <col min="4" max="4" width="17.42578125" style="50" customWidth="1"/>
    <col min="5" max="5" width="13.5703125" style="2" customWidth="1"/>
    <col min="6" max="6" width="20.42578125" style="2" customWidth="1"/>
    <col min="7" max="7" width="25" style="2" customWidth="1"/>
    <col min="8" max="16384" width="9.140625" style="2"/>
  </cols>
  <sheetData>
    <row r="1" spans="1:7" ht="51.75">
      <c r="A1" s="1" t="s">
        <v>0</v>
      </c>
      <c r="B1" s="93" t="s">
        <v>100</v>
      </c>
      <c r="C1" s="94"/>
      <c r="D1" s="95"/>
      <c r="E1" s="96" t="s">
        <v>11</v>
      </c>
      <c r="F1" s="98" t="s">
        <v>12</v>
      </c>
      <c r="G1" s="100" t="s">
        <v>13</v>
      </c>
    </row>
    <row r="2" spans="1:7" ht="22.5" thickBot="1">
      <c r="A2" s="3" t="s">
        <v>14</v>
      </c>
      <c r="B2" s="4" t="s">
        <v>15</v>
      </c>
      <c r="C2" s="5" t="s">
        <v>16</v>
      </c>
      <c r="D2" s="6" t="s">
        <v>17</v>
      </c>
      <c r="E2" s="97"/>
      <c r="F2" s="99"/>
      <c r="G2" s="101"/>
    </row>
    <row r="3" spans="1:7" ht="21" thickBot="1">
      <c r="A3" s="7"/>
      <c r="B3" s="8" t="s">
        <v>18</v>
      </c>
      <c r="C3" s="8"/>
      <c r="D3" s="9"/>
      <c r="E3" s="10"/>
      <c r="F3" s="10"/>
      <c r="G3" s="11"/>
    </row>
    <row r="4" spans="1:7" ht="66">
      <c r="A4" s="12">
        <v>1</v>
      </c>
      <c r="B4" s="13" t="s">
        <v>19</v>
      </c>
      <c r="C4" s="14" t="s">
        <v>20</v>
      </c>
      <c r="D4" s="15" t="s">
        <v>21</v>
      </c>
      <c r="E4" s="16"/>
      <c r="F4" s="17" t="s">
        <v>22</v>
      </c>
      <c r="G4" s="18" t="s">
        <v>23</v>
      </c>
    </row>
    <row r="5" spans="1:7" ht="66.599999999999994" thickBot="1">
      <c r="A5" s="19">
        <v>2</v>
      </c>
      <c r="B5" s="20" t="s">
        <v>24</v>
      </c>
      <c r="C5" s="21" t="s">
        <v>20</v>
      </c>
      <c r="D5" s="22" t="s">
        <v>21</v>
      </c>
      <c r="E5" s="23"/>
      <c r="F5" s="24" t="s">
        <v>22</v>
      </c>
      <c r="G5" s="25" t="s">
        <v>23</v>
      </c>
    </row>
    <row r="6" spans="1:7" ht="22.5" thickBot="1">
      <c r="A6" s="26"/>
      <c r="B6" s="27" t="s">
        <v>25</v>
      </c>
      <c r="C6" s="27"/>
      <c r="D6" s="28"/>
      <c r="E6" s="29"/>
      <c r="F6" s="30"/>
      <c r="G6" s="31"/>
    </row>
    <row r="7" spans="1:7" ht="44.1">
      <c r="A7" s="12">
        <v>3</v>
      </c>
      <c r="B7" s="51" t="s">
        <v>26</v>
      </c>
      <c r="C7" s="14" t="s">
        <v>27</v>
      </c>
      <c r="D7" s="36"/>
      <c r="E7" s="37"/>
      <c r="F7" s="38">
        <f>D7*E7</f>
        <v>0</v>
      </c>
      <c r="G7" s="34" t="s">
        <v>23</v>
      </c>
    </row>
    <row r="8" spans="1:7" ht="110.1">
      <c r="A8" s="12">
        <v>4</v>
      </c>
      <c r="B8" s="52" t="s">
        <v>94</v>
      </c>
      <c r="C8" s="35" t="s">
        <v>29</v>
      </c>
      <c r="D8" s="36"/>
      <c r="E8" s="37"/>
      <c r="F8" s="38">
        <f>D8*E8</f>
        <v>0</v>
      </c>
      <c r="G8" s="34" t="s">
        <v>23</v>
      </c>
    </row>
    <row r="9" spans="1:7" ht="110.1">
      <c r="A9" s="39">
        <v>5</v>
      </c>
      <c r="B9" s="52" t="s">
        <v>30</v>
      </c>
      <c r="C9" s="35" t="s">
        <v>29</v>
      </c>
      <c r="D9" s="36"/>
      <c r="E9" s="37"/>
      <c r="F9" s="38">
        <f t="shared" ref="F9:F10" si="0">D9*E9</f>
        <v>0</v>
      </c>
      <c r="G9" s="34" t="s">
        <v>23</v>
      </c>
    </row>
    <row r="10" spans="1:7" ht="135.6" customHeight="1" thickBot="1">
      <c r="A10" s="19">
        <v>6</v>
      </c>
      <c r="B10" s="43" t="s">
        <v>31</v>
      </c>
      <c r="C10" s="21" t="s">
        <v>29</v>
      </c>
      <c r="D10" s="40"/>
      <c r="E10" s="37"/>
      <c r="F10" s="41">
        <f t="shared" si="0"/>
        <v>0</v>
      </c>
      <c r="G10" s="34" t="s">
        <v>23</v>
      </c>
    </row>
    <row r="11" spans="1:7" ht="22.5" thickBot="1">
      <c r="A11" s="26"/>
      <c r="B11" s="27" t="s">
        <v>32</v>
      </c>
      <c r="C11" s="27"/>
      <c r="D11" s="42"/>
      <c r="E11" s="37"/>
      <c r="F11" s="30"/>
      <c r="G11" s="31"/>
    </row>
    <row r="12" spans="1:7" ht="160.15" customHeight="1" thickBot="1">
      <c r="A12" s="39">
        <v>7</v>
      </c>
      <c r="B12" s="52" t="s">
        <v>33</v>
      </c>
      <c r="C12" s="35" t="s">
        <v>29</v>
      </c>
      <c r="D12" s="36"/>
      <c r="E12" s="37"/>
      <c r="F12" s="38">
        <f>D12*E12</f>
        <v>0</v>
      </c>
      <c r="G12" s="34" t="s">
        <v>23</v>
      </c>
    </row>
    <row r="13" spans="1:7" ht="22.5" thickBot="1">
      <c r="A13" s="26"/>
      <c r="B13" s="27" t="s">
        <v>34</v>
      </c>
      <c r="C13" s="27"/>
      <c r="D13" s="42"/>
      <c r="E13" s="37"/>
      <c r="F13" s="30"/>
      <c r="G13" s="31"/>
    </row>
    <row r="14" spans="1:7" ht="44.1">
      <c r="A14" s="12">
        <v>8</v>
      </c>
      <c r="B14" s="51" t="s">
        <v>35</v>
      </c>
      <c r="C14" s="14" t="s">
        <v>27</v>
      </c>
      <c r="D14" s="32"/>
      <c r="E14" s="37"/>
      <c r="F14" s="33">
        <f>D14*E14</f>
        <v>0</v>
      </c>
      <c r="G14" s="34" t="s">
        <v>23</v>
      </c>
    </row>
    <row r="15" spans="1:7" ht="44.1">
      <c r="A15" s="39">
        <v>9</v>
      </c>
      <c r="B15" s="51" t="s">
        <v>36</v>
      </c>
      <c r="C15" s="35" t="s">
        <v>27</v>
      </c>
      <c r="D15" s="36"/>
      <c r="E15" s="37"/>
      <c r="F15" s="38">
        <f>D15*E15</f>
        <v>0</v>
      </c>
      <c r="G15" s="34" t="s">
        <v>23</v>
      </c>
    </row>
    <row r="16" spans="1:7" ht="44.1">
      <c r="A16" s="39">
        <v>10</v>
      </c>
      <c r="B16" s="51" t="s">
        <v>37</v>
      </c>
      <c r="C16" s="35" t="s">
        <v>27</v>
      </c>
      <c r="D16" s="36"/>
      <c r="E16" s="37"/>
      <c r="F16" s="38">
        <f t="shared" ref="F16:F21" si="1">D16*E16</f>
        <v>0</v>
      </c>
      <c r="G16" s="34" t="s">
        <v>23</v>
      </c>
    </row>
    <row r="17" spans="1:7" ht="44.1">
      <c r="A17" s="39">
        <v>11</v>
      </c>
      <c r="B17" s="51" t="s">
        <v>38</v>
      </c>
      <c r="C17" s="35" t="s">
        <v>27</v>
      </c>
      <c r="D17" s="36"/>
      <c r="E17" s="37"/>
      <c r="F17" s="38">
        <f t="shared" si="1"/>
        <v>0</v>
      </c>
      <c r="G17" s="34" t="s">
        <v>23</v>
      </c>
    </row>
    <row r="18" spans="1:7" ht="177" customHeight="1">
      <c r="A18" s="39">
        <v>12</v>
      </c>
      <c r="B18" s="52" t="s">
        <v>39</v>
      </c>
      <c r="C18" s="35" t="s">
        <v>27</v>
      </c>
      <c r="D18" s="36"/>
      <c r="E18" s="37"/>
      <c r="F18" s="38">
        <f t="shared" si="1"/>
        <v>0</v>
      </c>
      <c r="G18" s="34" t="s">
        <v>23</v>
      </c>
    </row>
    <row r="19" spans="1:7" ht="185.45" customHeight="1">
      <c r="A19" s="39">
        <v>13</v>
      </c>
      <c r="B19" s="52" t="s">
        <v>40</v>
      </c>
      <c r="C19" s="35" t="s">
        <v>27</v>
      </c>
      <c r="D19" s="36"/>
      <c r="E19" s="37"/>
      <c r="F19" s="38">
        <f t="shared" si="1"/>
        <v>0</v>
      </c>
      <c r="G19" s="34" t="s">
        <v>23</v>
      </c>
    </row>
    <row r="20" spans="1:7" ht="44.1">
      <c r="A20" s="39">
        <v>14</v>
      </c>
      <c r="B20" s="52" t="s">
        <v>41</v>
      </c>
      <c r="C20" s="35" t="s">
        <v>42</v>
      </c>
      <c r="D20" s="36"/>
      <c r="E20" s="37"/>
      <c r="F20" s="38">
        <f t="shared" si="1"/>
        <v>0</v>
      </c>
      <c r="G20" s="34" t="s">
        <v>23</v>
      </c>
    </row>
    <row r="21" spans="1:7" ht="44.45" thickBot="1">
      <c r="A21" s="19">
        <v>15</v>
      </c>
      <c r="B21" s="43" t="s">
        <v>43</v>
      </c>
      <c r="C21" s="21" t="s">
        <v>29</v>
      </c>
      <c r="D21" s="40"/>
      <c r="E21" s="37"/>
      <c r="F21" s="41">
        <f t="shared" si="1"/>
        <v>0</v>
      </c>
      <c r="G21" s="34" t="s">
        <v>23</v>
      </c>
    </row>
    <row r="22" spans="1:7" ht="22.5" thickBot="1">
      <c r="A22" s="26"/>
      <c r="B22" s="27" t="s">
        <v>44</v>
      </c>
      <c r="C22" s="27"/>
      <c r="D22" s="42"/>
      <c r="E22" s="37"/>
      <c r="F22" s="30"/>
      <c r="G22" s="31"/>
    </row>
    <row r="23" spans="1:7" ht="87.95">
      <c r="A23" s="12">
        <v>16</v>
      </c>
      <c r="B23" s="51" t="s">
        <v>45</v>
      </c>
      <c r="C23" s="14" t="s">
        <v>46</v>
      </c>
      <c r="D23" s="32"/>
      <c r="E23" s="37">
        <v>38</v>
      </c>
      <c r="F23" s="33">
        <f t="shared" ref="F23:F25" si="2">D23*E23</f>
        <v>0</v>
      </c>
      <c r="G23" s="34" t="s">
        <v>23</v>
      </c>
    </row>
    <row r="24" spans="1:7" ht="87.95">
      <c r="A24" s="39">
        <v>17</v>
      </c>
      <c r="B24" s="52" t="s">
        <v>47</v>
      </c>
      <c r="C24" s="35" t="s">
        <v>46</v>
      </c>
      <c r="D24" s="36"/>
      <c r="E24" s="37"/>
      <c r="F24" s="38">
        <f t="shared" si="2"/>
        <v>0</v>
      </c>
      <c r="G24" s="34" t="s">
        <v>23</v>
      </c>
    </row>
    <row r="25" spans="1:7" ht="44.45" thickBot="1">
      <c r="A25" s="39">
        <v>18</v>
      </c>
      <c r="B25" s="52" t="s">
        <v>48</v>
      </c>
      <c r="C25" s="35" t="s">
        <v>46</v>
      </c>
      <c r="D25" s="36"/>
      <c r="E25" s="37"/>
      <c r="F25" s="38">
        <f t="shared" si="2"/>
        <v>0</v>
      </c>
      <c r="G25" s="34" t="s">
        <v>23</v>
      </c>
    </row>
    <row r="26" spans="1:7" ht="22.5" thickBot="1">
      <c r="A26" s="26"/>
      <c r="B26" s="27" t="s">
        <v>49</v>
      </c>
      <c r="C26" s="27"/>
      <c r="D26" s="42"/>
      <c r="E26" s="37"/>
      <c r="F26" s="30"/>
      <c r="G26" s="31"/>
    </row>
    <row r="27" spans="1:7" ht="21.95">
      <c r="A27" s="12">
        <v>19</v>
      </c>
      <c r="B27" s="51" t="s">
        <v>50</v>
      </c>
      <c r="C27" s="14" t="s">
        <v>46</v>
      </c>
      <c r="D27" s="32"/>
      <c r="E27" s="37"/>
      <c r="F27" s="33">
        <f t="shared" ref="F27:F32" si="3">D27*E27</f>
        <v>0</v>
      </c>
      <c r="G27" s="34" t="s">
        <v>23</v>
      </c>
    </row>
    <row r="28" spans="1:7" ht="44.1">
      <c r="A28" s="39">
        <v>20</v>
      </c>
      <c r="B28" s="52" t="s">
        <v>51</v>
      </c>
      <c r="C28" s="35" t="s">
        <v>46</v>
      </c>
      <c r="D28" s="36"/>
      <c r="E28" s="37">
        <v>92</v>
      </c>
      <c r="F28" s="38">
        <f t="shared" si="3"/>
        <v>0</v>
      </c>
      <c r="G28" s="34" t="s">
        <v>23</v>
      </c>
    </row>
    <row r="29" spans="1:7" ht="21.95">
      <c r="A29" s="39">
        <v>21</v>
      </c>
      <c r="B29" s="52" t="s">
        <v>52</v>
      </c>
      <c r="C29" s="35" t="s">
        <v>42</v>
      </c>
      <c r="D29" s="36"/>
      <c r="E29" s="37">
        <v>92</v>
      </c>
      <c r="F29" s="38">
        <f t="shared" si="3"/>
        <v>0</v>
      </c>
      <c r="G29" s="34" t="s">
        <v>23</v>
      </c>
    </row>
    <row r="30" spans="1:7" ht="21.95">
      <c r="A30" s="39">
        <v>22</v>
      </c>
      <c r="B30" s="52" t="s">
        <v>53</v>
      </c>
      <c r="C30" s="35" t="s">
        <v>42</v>
      </c>
      <c r="D30" s="36"/>
      <c r="E30" s="37"/>
      <c r="F30" s="38">
        <f t="shared" si="3"/>
        <v>0</v>
      </c>
      <c r="G30" s="34" t="s">
        <v>23</v>
      </c>
    </row>
    <row r="31" spans="1:7" ht="44.1">
      <c r="A31" s="39">
        <v>23</v>
      </c>
      <c r="B31" s="52" t="s">
        <v>54</v>
      </c>
      <c r="C31" s="35" t="s">
        <v>42</v>
      </c>
      <c r="D31" s="36"/>
      <c r="E31" s="37"/>
      <c r="F31" s="38">
        <f t="shared" si="3"/>
        <v>0</v>
      </c>
      <c r="G31" s="34" t="s">
        <v>23</v>
      </c>
    </row>
    <row r="32" spans="1:7" ht="44.45" thickBot="1">
      <c r="A32" s="39">
        <v>24</v>
      </c>
      <c r="B32" s="52" t="s">
        <v>55</v>
      </c>
      <c r="C32" s="35" t="s">
        <v>42</v>
      </c>
      <c r="D32" s="36"/>
      <c r="E32" s="37"/>
      <c r="F32" s="38">
        <f t="shared" si="3"/>
        <v>0</v>
      </c>
      <c r="G32" s="34" t="s">
        <v>23</v>
      </c>
    </row>
    <row r="33" spans="1:7" ht="22.5" thickBot="1">
      <c r="A33" s="26"/>
      <c r="B33" s="27" t="s">
        <v>56</v>
      </c>
      <c r="C33" s="27"/>
      <c r="D33" s="42"/>
      <c r="E33" s="37"/>
      <c r="F33" s="30"/>
      <c r="G33" s="31"/>
    </row>
    <row r="34" spans="1:7" ht="44.1">
      <c r="A34" s="12">
        <v>25</v>
      </c>
      <c r="B34" s="51" t="s">
        <v>57</v>
      </c>
      <c r="C34" s="14" t="s">
        <v>58</v>
      </c>
      <c r="D34" s="32"/>
      <c r="E34" s="37">
        <v>45</v>
      </c>
      <c r="F34" s="33">
        <f t="shared" ref="F34:F42" si="4">D34*E34</f>
        <v>0</v>
      </c>
      <c r="G34" s="34" t="s">
        <v>23</v>
      </c>
    </row>
    <row r="35" spans="1:7" ht="44.1">
      <c r="A35" s="39">
        <v>26</v>
      </c>
      <c r="B35" s="52" t="s">
        <v>59</v>
      </c>
      <c r="C35" s="35" t="s">
        <v>58</v>
      </c>
      <c r="D35" s="36"/>
      <c r="E35" s="37"/>
      <c r="F35" s="38">
        <f t="shared" si="4"/>
        <v>0</v>
      </c>
      <c r="G35" s="34" t="s">
        <v>23</v>
      </c>
    </row>
    <row r="36" spans="1:7" ht="82.15" customHeight="1">
      <c r="A36" s="39">
        <v>27</v>
      </c>
      <c r="B36" s="52" t="s">
        <v>60</v>
      </c>
      <c r="C36" s="35" t="s">
        <v>20</v>
      </c>
      <c r="D36" s="36"/>
      <c r="E36" s="37"/>
      <c r="F36" s="38">
        <f t="shared" si="4"/>
        <v>0</v>
      </c>
      <c r="G36" s="34" t="s">
        <v>23</v>
      </c>
    </row>
    <row r="37" spans="1:7" ht="44.1">
      <c r="A37" s="39">
        <v>28</v>
      </c>
      <c r="B37" s="52" t="s">
        <v>61</v>
      </c>
      <c r="C37" s="35" t="s">
        <v>20</v>
      </c>
      <c r="D37" s="36"/>
      <c r="E37" s="37"/>
      <c r="F37" s="38">
        <f t="shared" si="4"/>
        <v>0</v>
      </c>
      <c r="G37" s="34" t="s">
        <v>23</v>
      </c>
    </row>
    <row r="38" spans="1:7" ht="44.1">
      <c r="A38" s="39">
        <v>29</v>
      </c>
      <c r="B38" s="52" t="s">
        <v>62</v>
      </c>
      <c r="C38" s="35" t="s">
        <v>20</v>
      </c>
      <c r="D38" s="36"/>
      <c r="E38" s="37"/>
      <c r="F38" s="38">
        <f t="shared" si="4"/>
        <v>0</v>
      </c>
      <c r="G38" s="34" t="s">
        <v>23</v>
      </c>
    </row>
    <row r="39" spans="1:7" ht="44.1">
      <c r="A39" s="39">
        <v>30</v>
      </c>
      <c r="B39" s="52" t="s">
        <v>63</v>
      </c>
      <c r="C39" s="35" t="s">
        <v>29</v>
      </c>
      <c r="D39" s="36"/>
      <c r="E39" s="37"/>
      <c r="F39" s="38">
        <f t="shared" si="4"/>
        <v>0</v>
      </c>
      <c r="G39" s="34" t="s">
        <v>23</v>
      </c>
    </row>
    <row r="40" spans="1:7" ht="44.1">
      <c r="A40" s="39">
        <v>31</v>
      </c>
      <c r="B40" s="52" t="s">
        <v>64</v>
      </c>
      <c r="C40" s="35" t="s">
        <v>20</v>
      </c>
      <c r="D40" s="36"/>
      <c r="E40" s="37"/>
      <c r="F40" s="38">
        <f t="shared" si="4"/>
        <v>0</v>
      </c>
      <c r="G40" s="34" t="s">
        <v>23</v>
      </c>
    </row>
    <row r="41" spans="1:7" ht="44.1">
      <c r="A41" s="39">
        <v>32</v>
      </c>
      <c r="B41" s="52" t="s">
        <v>65</v>
      </c>
      <c r="C41" s="35" t="s">
        <v>20</v>
      </c>
      <c r="D41" s="36"/>
      <c r="E41" s="37"/>
      <c r="F41" s="38">
        <f t="shared" si="4"/>
        <v>0</v>
      </c>
      <c r="G41" s="34" t="s">
        <v>23</v>
      </c>
    </row>
    <row r="42" spans="1:7" ht="22.5" thickBot="1">
      <c r="A42" s="19">
        <v>33</v>
      </c>
      <c r="B42" s="43" t="s">
        <v>66</v>
      </c>
      <c r="C42" s="21" t="s">
        <v>20</v>
      </c>
      <c r="D42" s="40"/>
      <c r="E42" s="37"/>
      <c r="F42" s="41">
        <f t="shared" si="4"/>
        <v>0</v>
      </c>
      <c r="G42" s="34" t="s">
        <v>23</v>
      </c>
    </row>
    <row r="43" spans="1:7" ht="22.5" thickBot="1">
      <c r="A43" s="26"/>
      <c r="B43" s="27" t="s">
        <v>67</v>
      </c>
      <c r="C43" s="44"/>
      <c r="D43" s="45"/>
      <c r="E43" s="37"/>
      <c r="F43" s="30"/>
      <c r="G43" s="31"/>
    </row>
    <row r="44" spans="1:7" ht="66">
      <c r="A44" s="12">
        <v>34</v>
      </c>
      <c r="B44" s="51" t="s">
        <v>68</v>
      </c>
      <c r="C44" s="14" t="s">
        <v>29</v>
      </c>
      <c r="D44" s="32"/>
      <c r="E44" s="37"/>
      <c r="F44" s="33">
        <f t="shared" ref="F44:F60" si="5">D44*E44</f>
        <v>0</v>
      </c>
      <c r="G44" s="34" t="s">
        <v>23</v>
      </c>
    </row>
    <row r="45" spans="1:7" ht="66">
      <c r="A45" s="39">
        <v>35</v>
      </c>
      <c r="B45" s="52" t="s">
        <v>69</v>
      </c>
      <c r="C45" s="35" t="s">
        <v>29</v>
      </c>
      <c r="D45" s="36"/>
      <c r="E45" s="37"/>
      <c r="F45" s="38">
        <f t="shared" si="5"/>
        <v>0</v>
      </c>
      <c r="G45" s="34" t="s">
        <v>23</v>
      </c>
    </row>
    <row r="46" spans="1:7" ht="21.95">
      <c r="A46" s="39">
        <v>36</v>
      </c>
      <c r="B46" s="52" t="s">
        <v>70</v>
      </c>
      <c r="C46" s="35" t="s">
        <v>71</v>
      </c>
      <c r="D46" s="36"/>
      <c r="E46" s="37"/>
      <c r="F46" s="38">
        <f t="shared" si="5"/>
        <v>0</v>
      </c>
      <c r="G46" s="34" t="s">
        <v>23</v>
      </c>
    </row>
    <row r="47" spans="1:7" ht="44.1">
      <c r="A47" s="12">
        <v>37</v>
      </c>
      <c r="B47" s="52" t="s">
        <v>72</v>
      </c>
      <c r="C47" s="35" t="s">
        <v>73</v>
      </c>
      <c r="D47" s="36"/>
      <c r="E47" s="37"/>
      <c r="F47" s="38">
        <f t="shared" si="5"/>
        <v>0</v>
      </c>
      <c r="G47" s="34" t="s">
        <v>23</v>
      </c>
    </row>
    <row r="48" spans="1:7" ht="44.1">
      <c r="A48" s="12">
        <v>38</v>
      </c>
      <c r="B48" s="52" t="s">
        <v>74</v>
      </c>
      <c r="C48" s="35" t="s">
        <v>71</v>
      </c>
      <c r="D48" s="36"/>
      <c r="E48" s="37"/>
      <c r="F48" s="38">
        <f t="shared" si="5"/>
        <v>0</v>
      </c>
      <c r="G48" s="34" t="s">
        <v>23</v>
      </c>
    </row>
    <row r="49" spans="1:7" ht="44.1">
      <c r="A49" s="39">
        <v>39</v>
      </c>
      <c r="B49" s="52" t="s">
        <v>75</v>
      </c>
      <c r="C49" s="35" t="s">
        <v>71</v>
      </c>
      <c r="D49" s="36"/>
      <c r="E49" s="37"/>
      <c r="F49" s="38">
        <f t="shared" si="5"/>
        <v>0</v>
      </c>
      <c r="G49" s="34" t="s">
        <v>23</v>
      </c>
    </row>
    <row r="50" spans="1:7" ht="44.1">
      <c r="A50" s="12">
        <v>40</v>
      </c>
      <c r="B50" s="52" t="s">
        <v>76</v>
      </c>
      <c r="C50" s="35" t="s">
        <v>71</v>
      </c>
      <c r="D50" s="36"/>
      <c r="E50" s="37"/>
      <c r="F50" s="38">
        <f t="shared" si="5"/>
        <v>0</v>
      </c>
      <c r="G50" s="34" t="s">
        <v>23</v>
      </c>
    </row>
    <row r="51" spans="1:7" ht="21.95">
      <c r="A51" s="39">
        <v>41</v>
      </c>
      <c r="B51" s="52" t="s">
        <v>77</v>
      </c>
      <c r="C51" s="35" t="s">
        <v>71</v>
      </c>
      <c r="D51" s="36"/>
      <c r="E51" s="37"/>
      <c r="F51" s="38">
        <f t="shared" si="5"/>
        <v>0</v>
      </c>
      <c r="G51" s="34" t="s">
        <v>23</v>
      </c>
    </row>
    <row r="52" spans="1:7" ht="21.95">
      <c r="A52" s="12">
        <v>42</v>
      </c>
      <c r="B52" s="52" t="s">
        <v>78</v>
      </c>
      <c r="C52" s="35" t="s">
        <v>20</v>
      </c>
      <c r="D52" s="36"/>
      <c r="E52" s="37"/>
      <c r="F52" s="38">
        <f t="shared" si="5"/>
        <v>0</v>
      </c>
      <c r="G52" s="34" t="s">
        <v>23</v>
      </c>
    </row>
    <row r="53" spans="1:7" ht="21.95">
      <c r="A53" s="12">
        <v>43</v>
      </c>
      <c r="B53" s="52" t="s">
        <v>79</v>
      </c>
      <c r="C53" s="35" t="s">
        <v>71</v>
      </c>
      <c r="D53" s="36"/>
      <c r="E53" s="37"/>
      <c r="F53" s="38">
        <f t="shared" si="5"/>
        <v>0</v>
      </c>
      <c r="G53" s="34" t="s">
        <v>23</v>
      </c>
    </row>
    <row r="54" spans="1:7" ht="21.95">
      <c r="A54" s="12">
        <v>44</v>
      </c>
      <c r="B54" s="43" t="s">
        <v>80</v>
      </c>
      <c r="C54" s="35" t="s">
        <v>20</v>
      </c>
      <c r="D54" s="36"/>
      <c r="E54" s="37"/>
      <c r="F54" s="38">
        <f t="shared" si="5"/>
        <v>0</v>
      </c>
      <c r="G54" s="34" t="s">
        <v>23</v>
      </c>
    </row>
    <row r="55" spans="1:7" ht="21.95">
      <c r="A55" s="39">
        <v>45</v>
      </c>
      <c r="B55" s="43" t="s">
        <v>81</v>
      </c>
      <c r="C55" s="35" t="s">
        <v>20</v>
      </c>
      <c r="D55" s="36"/>
      <c r="E55" s="37"/>
      <c r="F55" s="38">
        <f t="shared" si="5"/>
        <v>0</v>
      </c>
      <c r="G55" s="34" t="s">
        <v>23</v>
      </c>
    </row>
    <row r="56" spans="1:7" ht="21.95">
      <c r="A56" s="12">
        <v>46</v>
      </c>
      <c r="B56" s="43" t="s">
        <v>82</v>
      </c>
      <c r="C56" s="35" t="s">
        <v>20</v>
      </c>
      <c r="D56" s="36"/>
      <c r="E56" s="37">
        <v>19</v>
      </c>
      <c r="F56" s="38">
        <f t="shared" si="5"/>
        <v>0</v>
      </c>
      <c r="G56" s="34" t="s">
        <v>23</v>
      </c>
    </row>
    <row r="57" spans="1:7" ht="21.95">
      <c r="A57" s="39">
        <v>47</v>
      </c>
      <c r="B57" s="43" t="s">
        <v>83</v>
      </c>
      <c r="C57" s="35" t="s">
        <v>20</v>
      </c>
      <c r="D57" s="36"/>
      <c r="E57" s="37"/>
      <c r="F57" s="38">
        <f t="shared" si="5"/>
        <v>0</v>
      </c>
      <c r="G57" s="34" t="s">
        <v>23</v>
      </c>
    </row>
    <row r="58" spans="1:7" ht="21.95">
      <c r="A58" s="12">
        <v>48</v>
      </c>
      <c r="B58" s="43" t="s">
        <v>96</v>
      </c>
      <c r="C58" s="35" t="s">
        <v>85</v>
      </c>
      <c r="D58" s="36"/>
      <c r="E58" s="37"/>
      <c r="F58" s="38">
        <f t="shared" si="5"/>
        <v>0</v>
      </c>
      <c r="G58" s="34"/>
    </row>
    <row r="59" spans="1:7" ht="21.95">
      <c r="A59" s="12">
        <v>49</v>
      </c>
      <c r="B59" s="43" t="s">
        <v>101</v>
      </c>
      <c r="C59" s="35" t="s">
        <v>20</v>
      </c>
      <c r="D59" s="36"/>
      <c r="E59" s="37">
        <v>1</v>
      </c>
      <c r="F59" s="38">
        <f>D59*E59</f>
        <v>0</v>
      </c>
      <c r="G59" s="34"/>
    </row>
    <row r="60" spans="1:7" ht="88.5" thickBot="1">
      <c r="A60" s="12">
        <v>50</v>
      </c>
      <c r="B60" s="43" t="s">
        <v>88</v>
      </c>
      <c r="C60" s="35" t="s">
        <v>89</v>
      </c>
      <c r="D60" s="36"/>
      <c r="E60" s="37">
        <v>190</v>
      </c>
      <c r="F60" s="38">
        <f t="shared" si="5"/>
        <v>0</v>
      </c>
      <c r="G60" s="34" t="s">
        <v>23</v>
      </c>
    </row>
    <row r="61" spans="1:7" ht="28.5" customHeight="1" thickBot="1">
      <c r="A61" s="102" t="s">
        <v>90</v>
      </c>
      <c r="B61" s="103"/>
      <c r="C61" s="103"/>
      <c r="D61" s="110"/>
      <c r="E61" s="111"/>
      <c r="F61" s="46">
        <f>SUM(F7:F60)</f>
        <v>0</v>
      </c>
    </row>
  </sheetData>
  <autoFilter ref="A1:G61" xr:uid="{0404D47E-DDA0-47B0-A8F6-65AF1DB50E39}">
    <filterColumn colId="1" showButton="0"/>
    <filterColumn colId="2" showButton="0"/>
  </autoFilter>
  <mergeCells count="5">
    <mergeCell ref="B1:D1"/>
    <mergeCell ref="E1:E2"/>
    <mergeCell ref="F1:F2"/>
    <mergeCell ref="G1:G2"/>
    <mergeCell ref="A61:E61"/>
  </mergeCells>
  <dataValidations count="1">
    <dataValidation type="list" allowBlank="1" showInputMessage="1" showErrorMessage="1" sqref="G4:G5 G7:G10 G12 G14:G21 G23:G25 G27:G32 G34:G42 G44:G60" xr:uid="{E4029221-7401-4BA2-8C34-B92E94DAD1AE}">
      <formula1>"WOA, Repairs, Void, Planed, Related Assets"</formula1>
    </dataValidation>
  </dataValidations>
  <pageMargins left="0.25" right="0.25" top="0.75" bottom="0.75" header="0.3" footer="0.3"/>
  <pageSetup paperSize="9" scale="7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08266366EC40488656B4F9493970B2" ma:contentTypeVersion="18" ma:contentTypeDescription="Create a new document." ma:contentTypeScope="" ma:versionID="f0d6b90b447c86a432e0e61e98111751">
  <xsd:schema xmlns:xsd="http://www.w3.org/2001/XMLSchema" xmlns:xs="http://www.w3.org/2001/XMLSchema" xmlns:p="http://schemas.microsoft.com/office/2006/metadata/properties" xmlns:ns2="58ad9564-b805-4a42-8f58-2f116a687747" xmlns:ns3="07b9042b-0b42-48c2-a8a6-b3217c64c715" targetNamespace="http://schemas.microsoft.com/office/2006/metadata/properties" ma:root="true" ma:fieldsID="143361f72133457f753f829342fcbc0c" ns2:_="" ns3:_="">
    <xsd:import namespace="58ad9564-b805-4a42-8f58-2f116a687747"/>
    <xsd:import namespace="07b9042b-0b42-48c2-a8a6-b3217c64c7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ad9564-b805-4a42-8f58-2f116a6877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e1e9c3f-03c3-4b24-b6d6-3dd36081b1c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b9042b-0b42-48c2-a8a6-b3217c64c71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43ada6-008c-44b9-a53f-a5c0654377d0}" ma:internalName="TaxCatchAll" ma:showField="CatchAllData" ma:web="07b9042b-0b42-48c2-a8a6-b3217c64c7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07b9042b-0b42-48c2-a8a6-b3217c64c715">
      <UserInfo>
        <DisplayName/>
        <AccountId xsi:nil="true"/>
        <AccountType/>
      </UserInfo>
    </SharedWithUsers>
    <TaxCatchAll xmlns="07b9042b-0b42-48c2-a8a6-b3217c64c715" xsi:nil="true"/>
    <lcf76f155ced4ddcb4097134ff3c332f xmlns="58ad9564-b805-4a42-8f58-2f116a68774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B08346-6FF2-487B-A6DB-3915245A04CB}"/>
</file>

<file path=customXml/itemProps2.xml><?xml version="1.0" encoding="utf-8"?>
<ds:datastoreItem xmlns:ds="http://schemas.openxmlformats.org/officeDocument/2006/customXml" ds:itemID="{9F59131C-0F15-4D14-815C-5869C9E75990}"/>
</file>

<file path=customXml/itemProps3.xml><?xml version="1.0" encoding="utf-8"?>
<ds:datastoreItem xmlns:ds="http://schemas.openxmlformats.org/officeDocument/2006/customXml" ds:itemID="{DE08D77A-D8AB-441B-805B-93BC0D51E9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Jamie Cross</dc:creator>
  <cp:keywords/>
  <dc:description/>
  <cp:lastModifiedBy>Sarah Protheroe</cp:lastModifiedBy>
  <cp:revision/>
  <dcterms:created xsi:type="dcterms:W3CDTF">2021-08-25T12:05:36Z</dcterms:created>
  <dcterms:modified xsi:type="dcterms:W3CDTF">2025-10-16T16:03:50Z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0x0101009008266366EC40488656B4F9493970B2</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MediaServiceImageTags">
    <vt:lpwstr/>
  </property>
  <property fmtid="{D5CDD505-2E9C-101B-9397-08002B2CF9AE}" pid="7" name="MSIP_Label_f43a4afd-7c12-4c93-a6ca-daf65b68cf90_Enabled">
    <vt:lpwstr>true</vt:lpwstr>
  </property>
  <property fmtid="{D5CDD505-2E9C-101B-9397-08002B2CF9AE}" pid="8" name="MSIP_Label_f43a4afd-7c12-4c93-a6ca-daf65b68cf90_SetDate">
    <vt:lpwstr>2025-04-15T09:36:01Z</vt:lpwstr>
  </property>
  <property fmtid="{D5CDD505-2E9C-101B-9397-08002B2CF9AE}" pid="9" name="MSIP_Label_f43a4afd-7c12-4c93-a6ca-daf65b68cf90_Method">
    <vt:lpwstr>Standard</vt:lpwstr>
  </property>
  <property fmtid="{D5CDD505-2E9C-101B-9397-08002B2CF9AE}" pid="10" name="MSIP_Label_f43a4afd-7c12-4c93-a6ca-daf65b68cf90_Name">
    <vt:lpwstr>General</vt:lpwstr>
  </property>
  <property fmtid="{D5CDD505-2E9C-101B-9397-08002B2CF9AE}" pid="11" name="MSIP_Label_f43a4afd-7c12-4c93-a6ca-daf65b68cf90_SiteId">
    <vt:lpwstr>c5615ed8-8f82-47dd-9de7-17b302f133cb</vt:lpwstr>
  </property>
  <property fmtid="{D5CDD505-2E9C-101B-9397-08002B2CF9AE}" pid="12" name="MSIP_Label_f43a4afd-7c12-4c93-a6ca-daf65b68cf90_ActionId">
    <vt:lpwstr>69fbd300-9106-4f00-ae97-ba6e1c18bb3b</vt:lpwstr>
  </property>
  <property fmtid="{D5CDD505-2E9C-101B-9397-08002B2CF9AE}" pid="13" name="MSIP_Label_f43a4afd-7c12-4c93-a6ca-daf65b68cf90_ContentBits">
    <vt:lpwstr>0</vt:lpwstr>
  </property>
  <property fmtid="{D5CDD505-2E9C-101B-9397-08002B2CF9AE}" pid="14" name="MSIP_Label_f43a4afd-7c12-4c93-a6ca-daf65b68cf90_Tag">
    <vt:lpwstr>10, 3, 0, 1</vt:lpwstr>
  </property>
</Properties>
</file>